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9_Dallas/Contributions/RRM TT/19.4.1.2+19.4.1.1.4/"/>
    </mc:Choice>
  </mc:AlternateContent>
  <xr:revisionPtr revIDLastSave="43" documentId="13_ncr:1_{EA17C0BE-5009-4939-ABC1-77F8820E9825}" xr6:coauthVersionLast="47" xr6:coauthVersionMax="47" xr10:uidLastSave="{DF1DE8B2-59E7-43D4-8FE0-1591697DB0C9}"/>
  <bookViews>
    <workbookView xWindow="-110" yWindow="-110" windowWidth="38620" windowHeight="21100" tabRatio="809" activeTab="1" xr2:uid="{00000000-000D-0000-FFFF-FFFF00000000}"/>
  </bookViews>
  <sheets>
    <sheet name="Template" sheetId="2" r:id="rId1"/>
    <sheet name="19.4.1.2-1" sheetId="8" r:id="rId2"/>
    <sheet name="19.4.1.2-3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0" i="11" l="1"/>
  <c r="O40" i="11"/>
  <c r="P40" i="11"/>
  <c r="Q40" i="11"/>
  <c r="M40" i="11"/>
  <c r="N36" i="11"/>
  <c r="O36" i="11"/>
  <c r="P36" i="11"/>
  <c r="Q36" i="11"/>
  <c r="M36" i="11"/>
  <c r="N40" i="8"/>
  <c r="O40" i="8"/>
  <c r="P40" i="8"/>
  <c r="Q40" i="8"/>
  <c r="M40" i="8"/>
  <c r="N36" i="8"/>
  <c r="O36" i="8"/>
  <c r="P36" i="8"/>
  <c r="Q36" i="8"/>
  <c r="M36" i="8"/>
  <c r="J57" i="11" l="1"/>
  <c r="L54" i="11"/>
  <c r="L57" i="11" s="1"/>
  <c r="K54" i="11"/>
  <c r="K57" i="11"/>
  <c r="J54" i="11"/>
  <c r="I54" i="11"/>
  <c r="I57" i="11" s="1"/>
  <c r="H54" i="11"/>
  <c r="H57" i="11" s="1"/>
  <c r="H60" i="11" s="1"/>
  <c r="H61" i="11" s="1"/>
  <c r="H70" i="11" s="1"/>
  <c r="C53" i="11"/>
  <c r="C57" i="11"/>
  <c r="C60" i="11" s="1"/>
  <c r="C40" i="11"/>
  <c r="H36" i="11"/>
  <c r="C36" i="11"/>
  <c r="M70" i="11" s="1"/>
  <c r="L27" i="11"/>
  <c r="L36" i="11" s="1"/>
  <c r="Q70" i="11" s="1"/>
  <c r="K27" i="11"/>
  <c r="K36" i="11" s="1"/>
  <c r="P70" i="11" s="1"/>
  <c r="J27" i="11"/>
  <c r="J36" i="11" s="1"/>
  <c r="I27" i="11"/>
  <c r="I36" i="11" s="1"/>
  <c r="L26" i="11"/>
  <c r="K26" i="11"/>
  <c r="J26" i="11"/>
  <c r="I26" i="11"/>
  <c r="G25" i="11"/>
  <c r="G36" i="11"/>
  <c r="F25" i="11"/>
  <c r="F36" i="11" s="1"/>
  <c r="E25" i="11"/>
  <c r="E36" i="11" s="1"/>
  <c r="D25" i="11"/>
  <c r="D36" i="11" s="1"/>
  <c r="N70" i="11" s="1"/>
  <c r="G24" i="11"/>
  <c r="G40" i="11" s="1"/>
  <c r="Q74" i="11" s="1"/>
  <c r="F24" i="11"/>
  <c r="F40" i="11"/>
  <c r="E24" i="11"/>
  <c r="E40" i="11" s="1"/>
  <c r="D24" i="11"/>
  <c r="D40" i="11" s="1"/>
  <c r="H16" i="11"/>
  <c r="C16" i="11"/>
  <c r="G8" i="11"/>
  <c r="G53" i="11" s="1"/>
  <c r="G57" i="11" s="1"/>
  <c r="F8" i="11"/>
  <c r="F53" i="11" s="1"/>
  <c r="F57" i="11" s="1"/>
  <c r="E8" i="11"/>
  <c r="E53" i="11" s="1"/>
  <c r="E57" i="11" s="1"/>
  <c r="D8" i="11"/>
  <c r="D53" i="11" s="1"/>
  <c r="D57" i="11" s="1"/>
  <c r="D60" i="11" s="1"/>
  <c r="G7" i="11"/>
  <c r="F7" i="11"/>
  <c r="E7" i="11"/>
  <c r="D7" i="11"/>
  <c r="G6" i="11"/>
  <c r="F6" i="11"/>
  <c r="E6" i="11"/>
  <c r="D6" i="11"/>
  <c r="G5" i="11"/>
  <c r="F5" i="11"/>
  <c r="E5" i="11"/>
  <c r="J16" i="11" s="1"/>
  <c r="D5" i="11"/>
  <c r="I16" i="11"/>
  <c r="K54" i="8"/>
  <c r="K57" i="8" s="1"/>
  <c r="J54" i="8"/>
  <c r="J57" i="8" s="1"/>
  <c r="K27" i="8"/>
  <c r="K36" i="8" s="1"/>
  <c r="J27" i="8"/>
  <c r="J36" i="8" s="1"/>
  <c r="K26" i="8"/>
  <c r="J26" i="8"/>
  <c r="F25" i="8"/>
  <c r="F36" i="8" s="1"/>
  <c r="E25" i="8"/>
  <c r="E36" i="8" s="1"/>
  <c r="F24" i="8"/>
  <c r="F40" i="8" s="1"/>
  <c r="E24" i="8"/>
  <c r="E40" i="8" s="1"/>
  <c r="F8" i="8"/>
  <c r="F53" i="8" s="1"/>
  <c r="F57" i="8" s="1"/>
  <c r="E8" i="8"/>
  <c r="E53" i="8" s="1"/>
  <c r="E57" i="8" s="1"/>
  <c r="F7" i="8"/>
  <c r="E7" i="8"/>
  <c r="F6" i="8"/>
  <c r="E6" i="8"/>
  <c r="F5" i="8"/>
  <c r="F60" i="8" s="1"/>
  <c r="E5" i="8"/>
  <c r="O74" i="11"/>
  <c r="C36" i="8"/>
  <c r="C16" i="8"/>
  <c r="H36" i="8"/>
  <c r="M70" i="8" s="1"/>
  <c r="H54" i="8"/>
  <c r="H57" i="8" s="1"/>
  <c r="L54" i="8"/>
  <c r="L57" i="8"/>
  <c r="I54" i="8"/>
  <c r="I57" i="8" s="1"/>
  <c r="C40" i="8"/>
  <c r="D5" i="8"/>
  <c r="G5" i="8"/>
  <c r="L16" i="8" s="1"/>
  <c r="D6" i="8"/>
  <c r="G6" i="8"/>
  <c r="D7" i="8"/>
  <c r="G7" i="8"/>
  <c r="D8" i="8"/>
  <c r="G8" i="8"/>
  <c r="G53" i="8" s="1"/>
  <c r="G57" i="8" s="1"/>
  <c r="H16" i="8"/>
  <c r="D24" i="8"/>
  <c r="D40" i="8" s="1"/>
  <c r="G24" i="8"/>
  <c r="G40" i="8"/>
  <c r="D25" i="8"/>
  <c r="D36" i="8" s="1"/>
  <c r="N70" i="8" s="1"/>
  <c r="G25" i="8"/>
  <c r="G36" i="8"/>
  <c r="I26" i="8"/>
  <c r="L26" i="8"/>
  <c r="I27" i="8"/>
  <c r="I36" i="8"/>
  <c r="L27" i="8"/>
  <c r="L36" i="8" s="1"/>
  <c r="Q70" i="8" s="1"/>
  <c r="C53" i="8"/>
  <c r="C57" i="8"/>
  <c r="H60" i="8" s="1"/>
  <c r="C62" i="8" s="1"/>
  <c r="C74" i="8" s="1"/>
  <c r="C60" i="8"/>
  <c r="E16" i="11" l="1"/>
  <c r="E18" i="11" s="1"/>
  <c r="G16" i="11"/>
  <c r="H17" i="11"/>
  <c r="L16" i="11"/>
  <c r="L39" i="11" s="1"/>
  <c r="L40" i="11" s="1"/>
  <c r="L60" i="8"/>
  <c r="L61" i="8" s="1"/>
  <c r="L70" i="8" s="1"/>
  <c r="H17" i="8"/>
  <c r="D16" i="8"/>
  <c r="G16" i="8"/>
  <c r="G18" i="8" s="1"/>
  <c r="K60" i="8"/>
  <c r="F62" i="8" s="1"/>
  <c r="F74" i="8" s="1"/>
  <c r="J60" i="8"/>
  <c r="E60" i="11"/>
  <c r="J60" i="11"/>
  <c r="I60" i="11"/>
  <c r="K60" i="11"/>
  <c r="F60" i="11"/>
  <c r="L39" i="8"/>
  <c r="L40" i="8" s="1"/>
  <c r="Q74" i="8" s="1"/>
  <c r="O70" i="11"/>
  <c r="O70" i="8"/>
  <c r="P70" i="8"/>
  <c r="G60" i="11"/>
  <c r="H71" i="11"/>
  <c r="H69" i="11"/>
  <c r="D53" i="8"/>
  <c r="D57" i="8" s="1"/>
  <c r="D60" i="8" s="1"/>
  <c r="C62" i="11"/>
  <c r="C74" i="11" s="1"/>
  <c r="F16" i="11"/>
  <c r="H61" i="8"/>
  <c r="H70" i="8" s="1"/>
  <c r="C18" i="8"/>
  <c r="C18" i="11"/>
  <c r="K16" i="11"/>
  <c r="E16" i="8"/>
  <c r="E18" i="8" s="1"/>
  <c r="D16" i="11"/>
  <c r="I17" i="11" s="1"/>
  <c r="H39" i="8"/>
  <c r="H40" i="8" s="1"/>
  <c r="M74" i="8" s="1"/>
  <c r="C73" i="8" s="1"/>
  <c r="J16" i="8"/>
  <c r="E60" i="8"/>
  <c r="G60" i="8"/>
  <c r="L17" i="11"/>
  <c r="G18" i="11"/>
  <c r="L60" i="11"/>
  <c r="I16" i="8"/>
  <c r="H39" i="11"/>
  <c r="H40" i="11" s="1"/>
  <c r="M74" i="11" s="1"/>
  <c r="K16" i="8"/>
  <c r="F16" i="8"/>
  <c r="F18" i="8" s="1"/>
  <c r="J39" i="11" l="1"/>
  <c r="J40" i="11" s="1"/>
  <c r="F18" i="11"/>
  <c r="J17" i="11"/>
  <c r="G62" i="8"/>
  <c r="G74" i="8" s="1"/>
  <c r="G73" i="8" s="1"/>
  <c r="E62" i="8"/>
  <c r="E74" i="8" s="1"/>
  <c r="K61" i="8"/>
  <c r="K70" i="8" s="1"/>
  <c r="K71" i="8" s="1"/>
  <c r="D18" i="8"/>
  <c r="C75" i="8"/>
  <c r="L17" i="8"/>
  <c r="C73" i="11"/>
  <c r="C75" i="11"/>
  <c r="K17" i="11"/>
  <c r="K39" i="11"/>
  <c r="K40" i="11" s="1"/>
  <c r="P74" i="11" s="1"/>
  <c r="L69" i="8"/>
  <c r="L71" i="8"/>
  <c r="F62" i="11"/>
  <c r="F74" i="11" s="1"/>
  <c r="K61" i="11"/>
  <c r="K70" i="11" s="1"/>
  <c r="E62" i="11"/>
  <c r="E74" i="11" s="1"/>
  <c r="J61" i="11"/>
  <c r="J70" i="11" s="1"/>
  <c r="D18" i="11"/>
  <c r="I39" i="11"/>
  <c r="I40" i="11" s="1"/>
  <c r="N74" i="11" s="1"/>
  <c r="K17" i="8"/>
  <c r="K39" i="8"/>
  <c r="K40" i="8" s="1"/>
  <c r="P74" i="8" s="1"/>
  <c r="F75" i="8" s="1"/>
  <c r="J39" i="8"/>
  <c r="J40" i="8" s="1"/>
  <c r="O74" i="8" s="1"/>
  <c r="E75" i="8" s="1"/>
  <c r="J17" i="8"/>
  <c r="J61" i="8"/>
  <c r="J70" i="8" s="1"/>
  <c r="I60" i="8"/>
  <c r="I61" i="11"/>
  <c r="I70" i="11" s="1"/>
  <c r="D62" i="11"/>
  <c r="D74" i="11" s="1"/>
  <c r="I39" i="8"/>
  <c r="I40" i="8" s="1"/>
  <c r="N74" i="8" s="1"/>
  <c r="I17" i="8"/>
  <c r="L61" i="11"/>
  <c r="L70" i="11" s="1"/>
  <c r="G62" i="11"/>
  <c r="G74" i="11" s="1"/>
  <c r="H71" i="8"/>
  <c r="H69" i="8"/>
  <c r="K69" i="8"/>
  <c r="G75" i="8" l="1"/>
  <c r="D73" i="11"/>
  <c r="D75" i="11"/>
  <c r="F73" i="11"/>
  <c r="F75" i="11"/>
  <c r="I69" i="11"/>
  <c r="I71" i="11"/>
  <c r="F73" i="8"/>
  <c r="I61" i="8"/>
  <c r="I70" i="8" s="1"/>
  <c r="D62" i="8"/>
  <c r="D74" i="8" s="1"/>
  <c r="J71" i="8"/>
  <c r="J69" i="8"/>
  <c r="E73" i="11"/>
  <c r="E75" i="11"/>
  <c r="K69" i="11"/>
  <c r="K71" i="11"/>
  <c r="G75" i="11"/>
  <c r="G73" i="11"/>
  <c r="E73" i="8"/>
  <c r="L69" i="11"/>
  <c r="L71" i="11"/>
  <c r="J69" i="11"/>
  <c r="J71" i="11"/>
  <c r="D73" i="8" l="1"/>
  <c r="D75" i="8"/>
  <c r="I71" i="8"/>
  <c r="I69" i="8"/>
</calcChain>
</file>

<file path=xl/sharedStrings.xml><?xml version="1.0" encoding="utf-8"?>
<sst xmlns="http://schemas.openxmlformats.org/spreadsheetml/2006/main" count="405" uniqueCount="92">
  <si>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</si>
  <si>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</si>
  <si>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</si>
  <si>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</si>
  <si>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</si>
  <si>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</si>
  <si>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</si>
  <si>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</si>
  <si>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</si>
  <si>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</si>
  <si>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</si>
  <si>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</si>
  <si>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</si>
  <si>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</si>
  <si>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</si>
  <si>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</si>
  <si>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</si>
  <si>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</si>
  <si>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</si>
  <si>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</si>
  <si>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</si>
  <si>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</si>
  <si>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</si>
  <si>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</si>
  <si>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</si>
  <si>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</si>
  <si>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</si>
  <si>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</si>
  <si>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</si>
  <si>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</si>
  <si>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</si>
  <si>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</si>
  <si>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</si>
  <si>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</si>
  <si>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</si>
  <si>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</si>
  <si>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</si>
  <si>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</si>
  <si>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</si>
  <si>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</si>
  <si>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</si>
  <si>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</si>
  <si>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</si>
  <si>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</si>
  <si>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</si>
  <si>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</si>
  <si>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</si>
  <si>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</si>
  <si>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</si>
  <si>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</si>
  <si>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</si>
  <si>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</si>
  <si>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</si>
  <si>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</si>
  <si>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</si>
  <si>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</si>
  <si>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</si>
  <si>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</si>
  <si>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</si>
  <si>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</si>
  <si>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</si>
  <si>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</si>
  <si>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</si>
  <si>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</si>
  <si>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</si>
  <si>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</si>
  <si>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</si>
  <si>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</si>
  <si>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</si>
  <si>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t>Io minimum</t>
  </si>
  <si>
    <t>Io nominal</t>
  </si>
  <si>
    <t>Io maximum</t>
  </si>
  <si>
    <t>38.101-2 Table 7.4-1</t>
  </si>
  <si>
    <t>T4</t>
  </si>
  <si>
    <t>T5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</si>
  <si>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</si>
  <si>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</si>
  <si>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19.4.1.2</t>
  </si>
  <si>
    <t>v18.11.0</t>
  </si>
  <si>
    <t>v19.0.0</t>
  </si>
  <si>
    <t>Ericsson</t>
  </si>
  <si>
    <t>19.4.1.4</t>
  </si>
  <si>
    <t>38.533 19.4.1.2+19.4.1.4 TT</t>
  </si>
  <si>
    <t>Template is for RLM IS, No Fading</t>
  </si>
  <si>
    <t>Adapted from 38.533 RRM Test case 4.5.1.2</t>
  </si>
  <si>
    <t>Ref: TS 38.133 v18.11.0 clause A.19.4.1.2</t>
  </si>
  <si>
    <t>38.133 Table A.19.4.1.2.1-1, Config 1</t>
  </si>
  <si>
    <t>38.133 Table A.19.4.1.2.1-2, Config 1</t>
  </si>
  <si>
    <t>38.133 Table A.19.4.1.2.1-3</t>
  </si>
  <si>
    <t>38.133 Table A.19.4.1.2.1-1, Config 3</t>
  </si>
  <si>
    <t>38.133 Table A.19.4.1.2.1-2, Config 3</t>
  </si>
  <si>
    <t>38.533 4.5.1.2+4.5.1.4+6.5.1.2+6.5.1.4 TT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</si>
</sst>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7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workbookViewId="0">
      <selection activeCell="H7" sqref="H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4" customWidth="1"/>
    <col min="6" max="6" width="17.54296875" style="2" customWidth="1"/>
    <col min="7" max="7" width="9.7265625" customWidth="1"/>
    <col min="8" max="8" width="32.7265625" style="1" customWidth="1"/>
  </cols>
  <sheetData>
    <row r="1" spans="1:8" ht="14.5">
      <c r="A1" s="3" t="s">
        <v>19</v>
      </c>
      <c r="B1" t="s">
        <v>91</v>
      </c>
    </row>
    <row r="3" spans="1:8" ht="13">
      <c r="A3" s="3" t="s">
        <v>30</v>
      </c>
      <c r="B3" t="s">
        <v>55</v>
      </c>
    </row>
    <row r="4" spans="1:8" ht="13">
      <c r="A4" s="3"/>
      <c r="B4" t="s">
        <v>82</v>
      </c>
      <c r="F4"/>
      <c r="H4"/>
    </row>
    <row r="5" spans="1:8" ht="13">
      <c r="A5" s="3"/>
      <c r="F5"/>
      <c r="H5"/>
    </row>
    <row r="6" spans="1:8">
      <c r="B6" t="s">
        <v>83</v>
      </c>
      <c r="H6"/>
    </row>
    <row r="7" spans="1:8">
      <c r="B7" t="s">
        <v>84</v>
      </c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5">
        <v>38.133000000000003</v>
      </c>
      <c r="E11" s="5">
        <v>38.533000000000001</v>
      </c>
      <c r="F11" s="3" t="s">
        <v>17</v>
      </c>
      <c r="H11"/>
    </row>
    <row r="12" spans="1:8" ht="13">
      <c r="A12" s="3" t="s">
        <v>15</v>
      </c>
      <c r="B12" t="s">
        <v>33</v>
      </c>
      <c r="C12" t="s">
        <v>77</v>
      </c>
      <c r="D12" s="4" t="s">
        <v>78</v>
      </c>
      <c r="E12" s="4" t="s">
        <v>79</v>
      </c>
      <c r="F12" t="s">
        <v>80</v>
      </c>
      <c r="H12"/>
    </row>
    <row r="13" spans="1:8">
      <c r="C13" t="s">
        <v>81</v>
      </c>
      <c r="D13" s="4" t="s">
        <v>78</v>
      </c>
      <c r="E13" s="4" t="s">
        <v>79</v>
      </c>
      <c r="F13" t="s">
        <v>80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7"/>
  <sheetViews>
    <sheetView tabSelected="1" topLeftCell="A21" zoomScale="90" zoomScaleNormal="90" workbookViewId="0">
      <selection activeCell="O56" sqref="O56"/>
    </sheetView>
  </sheetViews>
  <sheetFormatPr defaultColWidth="10.7265625" defaultRowHeight="12.5"/>
  <cols>
    <col min="1" max="1" width="40.54296875" style="6" customWidth="1"/>
    <col min="2" max="2" width="11.54296875" style="6" customWidth="1"/>
    <col min="3" max="22" width="8.54296875" style="6" customWidth="1"/>
    <col min="23" max="23" width="42.54296875" style="6" customWidth="1"/>
    <col min="24" max="16384" width="10.7265625" style="6"/>
  </cols>
  <sheetData>
    <row r="1" spans="1:23" ht="13" thickBot="1"/>
    <row r="2" spans="1:23" ht="13.5" thickBot="1">
      <c r="A2" s="7" t="s">
        <v>11</v>
      </c>
      <c r="B2" s="8"/>
      <c r="C2" s="163" t="s">
        <v>43</v>
      </c>
      <c r="D2" s="163"/>
      <c r="E2" s="163"/>
      <c r="F2" s="163"/>
      <c r="G2" s="163"/>
      <c r="H2" s="163"/>
      <c r="I2" s="163"/>
      <c r="J2" s="163"/>
      <c r="K2" s="163"/>
      <c r="L2" s="163"/>
      <c r="M2" s="10"/>
      <c r="N2" s="10"/>
      <c r="O2" s="10"/>
      <c r="P2" s="10"/>
      <c r="Q2" s="10"/>
      <c r="R2" s="10"/>
      <c r="S2" s="10"/>
      <c r="T2" s="10"/>
      <c r="U2" s="10"/>
      <c r="V2" s="8"/>
      <c r="W2" s="11" t="s">
        <v>0</v>
      </c>
    </row>
    <row r="3" spans="1:23" ht="13">
      <c r="A3" s="24"/>
      <c r="B3" s="45"/>
      <c r="C3" s="171" t="s">
        <v>31</v>
      </c>
      <c r="D3" s="172"/>
      <c r="E3" s="172"/>
      <c r="F3" s="172"/>
      <c r="G3" s="173"/>
      <c r="H3" s="165" t="s">
        <v>60</v>
      </c>
      <c r="I3" s="166"/>
      <c r="J3" s="166"/>
      <c r="K3" s="166"/>
      <c r="L3" s="167"/>
      <c r="M3" s="15"/>
      <c r="N3" s="15"/>
      <c r="O3" s="15"/>
      <c r="P3" s="15"/>
      <c r="Q3" s="15"/>
      <c r="R3" s="15"/>
      <c r="S3" s="15"/>
      <c r="T3" s="15"/>
      <c r="U3" s="15"/>
      <c r="V3" s="15"/>
      <c r="W3" s="74"/>
    </row>
    <row r="4" spans="1:23" ht="13">
      <c r="A4" s="24"/>
      <c r="B4" s="13" t="s">
        <v>1</v>
      </c>
      <c r="C4" s="14" t="s">
        <v>45</v>
      </c>
      <c r="D4" s="15" t="s">
        <v>46</v>
      </c>
      <c r="E4" s="15" t="s">
        <v>51</v>
      </c>
      <c r="F4" s="15" t="s">
        <v>73</v>
      </c>
      <c r="G4" s="73" t="s">
        <v>74</v>
      </c>
      <c r="H4" s="14" t="s">
        <v>45</v>
      </c>
      <c r="I4" s="15" t="s">
        <v>46</v>
      </c>
      <c r="J4" s="15" t="s">
        <v>51</v>
      </c>
      <c r="K4" s="15" t="s">
        <v>73</v>
      </c>
      <c r="L4" s="73" t="s">
        <v>74</v>
      </c>
      <c r="M4" s="15"/>
      <c r="N4" s="15"/>
      <c r="O4" s="15"/>
      <c r="P4" s="15"/>
      <c r="Q4" s="15"/>
      <c r="R4" s="15"/>
      <c r="S4" s="15"/>
      <c r="T4" s="15"/>
      <c r="U4" s="15"/>
      <c r="V4" s="15"/>
      <c r="W4" s="74"/>
    </row>
    <row r="5" spans="1:23" ht="13">
      <c r="A5" s="67" t="s">
        <v>34</v>
      </c>
      <c r="B5" s="68" t="s">
        <v>35</v>
      </c>
      <c r="C5" s="113">
        <v>15</v>
      </c>
      <c r="D5" s="125">
        <f t="shared" ref="D5:G8" si="0">$C5</f>
        <v>15</v>
      </c>
      <c r="E5" s="125">
        <f t="shared" si="0"/>
        <v>15</v>
      </c>
      <c r="F5" s="125">
        <f t="shared" si="0"/>
        <v>15</v>
      </c>
      <c r="G5" s="92">
        <f t="shared" si="0"/>
        <v>15</v>
      </c>
      <c r="H5" s="155"/>
      <c r="I5" s="150"/>
      <c r="J5" s="150"/>
      <c r="K5" s="150"/>
      <c r="L5" s="92"/>
      <c r="M5" s="27"/>
      <c r="N5" s="27"/>
      <c r="O5" s="27"/>
      <c r="P5" s="27"/>
      <c r="Q5" s="27"/>
      <c r="R5" s="27"/>
      <c r="S5" s="27"/>
      <c r="T5" s="27"/>
      <c r="U5" s="27"/>
      <c r="V5" s="15"/>
      <c r="W5" s="114" t="s">
        <v>86</v>
      </c>
    </row>
    <row r="6" spans="1:23" ht="13">
      <c r="A6" s="67" t="s">
        <v>36</v>
      </c>
      <c r="B6" s="69" t="s">
        <v>37</v>
      </c>
      <c r="C6" s="113">
        <v>10</v>
      </c>
      <c r="D6" s="125">
        <f t="shared" si="0"/>
        <v>10</v>
      </c>
      <c r="E6" s="125">
        <f t="shared" si="0"/>
        <v>10</v>
      </c>
      <c r="F6" s="125">
        <f t="shared" si="0"/>
        <v>10</v>
      </c>
      <c r="G6" s="92">
        <f t="shared" si="0"/>
        <v>10</v>
      </c>
      <c r="H6" s="155"/>
      <c r="I6" s="150"/>
      <c r="J6" s="150"/>
      <c r="K6" s="150"/>
      <c r="L6" s="92"/>
      <c r="M6" s="27"/>
      <c r="N6" s="27"/>
      <c r="O6" s="27"/>
      <c r="P6" s="27"/>
      <c r="Q6" s="27"/>
      <c r="R6" s="27"/>
      <c r="S6" s="27"/>
      <c r="T6" s="27"/>
      <c r="U6" s="27"/>
      <c r="V6" s="15"/>
      <c r="W6" s="114" t="s">
        <v>86</v>
      </c>
    </row>
    <row r="7" spans="1:23" ht="13">
      <c r="A7" s="17" t="s">
        <v>44</v>
      </c>
      <c r="B7" s="69"/>
      <c r="C7" s="113">
        <v>52</v>
      </c>
      <c r="D7" s="125">
        <f t="shared" si="0"/>
        <v>52</v>
      </c>
      <c r="E7" s="125">
        <f t="shared" si="0"/>
        <v>52</v>
      </c>
      <c r="F7" s="125">
        <f t="shared" si="0"/>
        <v>52</v>
      </c>
      <c r="G7" s="92">
        <f t="shared" si="0"/>
        <v>52</v>
      </c>
      <c r="H7" s="155"/>
      <c r="I7" s="150"/>
      <c r="J7" s="150"/>
      <c r="K7" s="150"/>
      <c r="L7" s="92"/>
      <c r="M7" s="27"/>
      <c r="N7" s="27"/>
      <c r="O7" s="27"/>
      <c r="P7" s="27"/>
      <c r="Q7" s="27"/>
      <c r="R7" s="27"/>
      <c r="S7" s="27"/>
      <c r="T7" s="27"/>
      <c r="U7" s="27"/>
      <c r="V7" s="15"/>
      <c r="W7" s="114" t="s">
        <v>87</v>
      </c>
    </row>
    <row r="8" spans="1:23" ht="13">
      <c r="A8" s="17" t="s">
        <v>38</v>
      </c>
      <c r="B8" s="18" t="s">
        <v>2</v>
      </c>
      <c r="C8" s="87">
        <v>-98</v>
      </c>
      <c r="D8" s="20">
        <f>$C8</f>
        <v>-98</v>
      </c>
      <c r="E8" s="20">
        <f t="shared" si="0"/>
        <v>-98</v>
      </c>
      <c r="F8" s="20">
        <f t="shared" si="0"/>
        <v>-98</v>
      </c>
      <c r="G8" s="79">
        <f>$C8</f>
        <v>-98</v>
      </c>
      <c r="H8" s="36"/>
      <c r="I8" s="21"/>
      <c r="J8" s="21"/>
      <c r="K8" s="21"/>
      <c r="L8" s="79"/>
      <c r="M8" s="27"/>
      <c r="N8" s="27"/>
      <c r="O8" s="27"/>
      <c r="P8" s="27"/>
      <c r="Q8" s="27"/>
      <c r="R8" s="27"/>
      <c r="S8" s="27"/>
      <c r="T8" s="27"/>
      <c r="U8" s="27"/>
      <c r="V8" s="16"/>
      <c r="W8" s="19" t="s">
        <v>88</v>
      </c>
    </row>
    <row r="9" spans="1:23">
      <c r="A9" s="17" t="s">
        <v>3</v>
      </c>
      <c r="B9" s="18" t="s">
        <v>4</v>
      </c>
      <c r="C9" s="60"/>
      <c r="D9" s="16"/>
      <c r="E9" s="16"/>
      <c r="F9" s="16"/>
      <c r="G9" s="18"/>
      <c r="H9" s="87">
        <v>1</v>
      </c>
      <c r="I9" s="136">
        <v>-7</v>
      </c>
      <c r="J9" s="136">
        <v>-15</v>
      </c>
      <c r="K9" s="136">
        <v>-4.5</v>
      </c>
      <c r="L9" s="137">
        <v>1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9" t="s">
        <v>88</v>
      </c>
    </row>
    <row r="10" spans="1:23" ht="13.5" thickBot="1">
      <c r="A10" s="80" t="s">
        <v>85</v>
      </c>
      <c r="B10" s="81"/>
      <c r="C10" s="89"/>
      <c r="D10" s="116"/>
      <c r="E10" s="116"/>
      <c r="F10" s="116"/>
      <c r="G10" s="64"/>
      <c r="H10" s="89"/>
      <c r="I10" s="116"/>
      <c r="J10" s="116"/>
      <c r="K10" s="116"/>
      <c r="L10" s="64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42"/>
    </row>
    <row r="11" spans="1:23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W11" s="46"/>
    </row>
    <row r="12" spans="1:23" ht="13" thickBo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3" ht="13.5" thickBot="1">
      <c r="A13" s="7" t="s">
        <v>20</v>
      </c>
      <c r="B13" s="23"/>
      <c r="C13" s="163" t="s">
        <v>43</v>
      </c>
      <c r="D13" s="163"/>
      <c r="E13" s="163"/>
      <c r="F13" s="163"/>
      <c r="G13" s="163"/>
      <c r="H13" s="163"/>
      <c r="I13" s="163"/>
      <c r="J13" s="163"/>
      <c r="K13" s="163"/>
      <c r="L13" s="163"/>
      <c r="M13" s="9"/>
      <c r="N13" s="9"/>
      <c r="O13" s="9"/>
      <c r="P13" s="9"/>
      <c r="Q13" s="9"/>
      <c r="R13" s="9"/>
      <c r="S13" s="9"/>
      <c r="T13" s="9"/>
      <c r="U13" s="9"/>
      <c r="V13" s="23"/>
      <c r="W13" s="11" t="s">
        <v>0</v>
      </c>
    </row>
    <row r="14" spans="1:23" ht="13">
      <c r="A14" s="24"/>
      <c r="B14" s="18"/>
      <c r="C14" s="165" t="s">
        <v>31</v>
      </c>
      <c r="D14" s="166"/>
      <c r="E14" s="166"/>
      <c r="F14" s="166"/>
      <c r="G14" s="174"/>
      <c r="H14" s="165" t="s">
        <v>60</v>
      </c>
      <c r="I14" s="166"/>
      <c r="J14" s="166"/>
      <c r="K14" s="166"/>
      <c r="L14" s="167"/>
      <c r="M14" s="16"/>
      <c r="N14" s="16"/>
      <c r="O14" s="16"/>
      <c r="P14" s="16"/>
      <c r="Q14" s="16"/>
      <c r="R14" s="16"/>
      <c r="S14" s="16"/>
      <c r="T14" s="16"/>
      <c r="U14" s="16"/>
      <c r="V14" s="18"/>
      <c r="W14" s="74"/>
    </row>
    <row r="15" spans="1:23" ht="13">
      <c r="A15" s="24"/>
      <c r="B15" s="18"/>
      <c r="C15" s="14" t="s">
        <v>45</v>
      </c>
      <c r="D15" s="15" t="s">
        <v>46</v>
      </c>
      <c r="E15" s="15" t="s">
        <v>51</v>
      </c>
      <c r="F15" s="15" t="s">
        <v>73</v>
      </c>
      <c r="G15" s="73" t="s">
        <v>74</v>
      </c>
      <c r="H15" s="14" t="s">
        <v>45</v>
      </c>
      <c r="I15" s="15" t="s">
        <v>46</v>
      </c>
      <c r="J15" s="15" t="s">
        <v>51</v>
      </c>
      <c r="K15" s="15" t="s">
        <v>73</v>
      </c>
      <c r="L15" s="73" t="s">
        <v>74</v>
      </c>
      <c r="M15" s="16"/>
      <c r="N15" s="16"/>
      <c r="O15" s="16"/>
      <c r="P15" s="16"/>
      <c r="Q15" s="16"/>
      <c r="R15" s="16"/>
      <c r="S15" s="16"/>
      <c r="T15" s="16"/>
      <c r="U15" s="16"/>
      <c r="V15" s="18"/>
      <c r="W15" s="156"/>
    </row>
    <row r="16" spans="1:23">
      <c r="A16" s="17" t="s">
        <v>21</v>
      </c>
      <c r="B16" s="18" t="s">
        <v>40</v>
      </c>
      <c r="C16" s="93">
        <f>(10^12)*(10^-3)*(C5/15)*10^(C8/10)</f>
        <v>0.15848931924611098</v>
      </c>
      <c r="D16" s="25">
        <f>(10^12)*(10^-3)*(D5/15)*10^(D8/10)</f>
        <v>0.15848931924611098</v>
      </c>
      <c r="E16" s="25">
        <f>(10^12)*(10^-3)*(E5/15)*10^(E8/10)</f>
        <v>0.15848931924611098</v>
      </c>
      <c r="F16" s="25">
        <f>(10^12)*(10^-3)*(F5/15)*10^(F8/10)</f>
        <v>0.15848931924611098</v>
      </c>
      <c r="G16" s="84">
        <f>(10^12)*(10^-3)*(G5/15)*10^(G8/10)</f>
        <v>0.15848931924611098</v>
      </c>
      <c r="H16" s="93">
        <f>(10^12)*(10^-3)*(C5/15)*10^((C8+H9)/10)</f>
        <v>0.19952623149688803</v>
      </c>
      <c r="I16" s="25">
        <f>(10^12)*(10^-3)*(D5/15)*10^((D8+I9)/10)</f>
        <v>3.1622776601683708E-2</v>
      </c>
      <c r="J16" s="25">
        <f>(10^12)*(10^-3)*(E5/15)*10^((E8+J9)/10)</f>
        <v>5.0118723362726943E-3</v>
      </c>
      <c r="K16" s="25">
        <f>(10^12)*(10^-3)*(F5/15)*10^((F8+K9)/10)</f>
        <v>5.6234132519034821E-2</v>
      </c>
      <c r="L16" s="84">
        <f>(10^12)*(10^-3)*(G5/15)*10^((G8+L9)/10)</f>
        <v>0.19952623149688803</v>
      </c>
      <c r="M16" s="25"/>
      <c r="N16" s="25"/>
      <c r="O16" s="25"/>
      <c r="P16" s="25"/>
      <c r="Q16" s="25"/>
      <c r="R16" s="25"/>
      <c r="S16" s="25"/>
      <c r="T16" s="25"/>
      <c r="U16" s="25"/>
      <c r="V16" s="84"/>
      <c r="W16" s="157" t="s">
        <v>47</v>
      </c>
    </row>
    <row r="17" spans="1:26">
      <c r="A17" s="26" t="s">
        <v>48</v>
      </c>
      <c r="B17" s="18" t="s">
        <v>4</v>
      </c>
      <c r="C17" s="60"/>
      <c r="D17" s="16"/>
      <c r="E17" s="16"/>
      <c r="F17" s="16"/>
      <c r="G17" s="18"/>
      <c r="H17" s="36">
        <f>10*LOG(H16/C16)</f>
        <v>1.0000000000000118</v>
      </c>
      <c r="I17" s="21">
        <f>10*LOG(I16/D16)</f>
        <v>-7.0000000000000018</v>
      </c>
      <c r="J17" s="21">
        <f>10*LOG(J16/E16)</f>
        <v>-15.000000000000016</v>
      </c>
      <c r="K17" s="21">
        <f>10*LOG(K16/F16)</f>
        <v>-4.4999999999999964</v>
      </c>
      <c r="L17" s="79">
        <f>10*LOG(L16/G16)</f>
        <v>1.0000000000000118</v>
      </c>
      <c r="M17" s="20"/>
      <c r="N17" s="20"/>
      <c r="O17" s="20"/>
      <c r="P17" s="20"/>
      <c r="Q17" s="20"/>
      <c r="R17" s="20"/>
      <c r="S17" s="20"/>
      <c r="T17" s="20"/>
      <c r="U17" s="20"/>
      <c r="V17" s="85"/>
      <c r="W17" s="157" t="s">
        <v>49</v>
      </c>
    </row>
    <row r="18" spans="1:26" ht="13" thickBot="1">
      <c r="A18" s="132" t="s">
        <v>32</v>
      </c>
      <c r="B18" s="64" t="s">
        <v>39</v>
      </c>
      <c r="C18" s="94">
        <f>10*LOG((C16+H16)*10^-9)+10*LOG(C7*12)</f>
        <v>-66.509135192737105</v>
      </c>
      <c r="D18" s="59">
        <f>10*LOG((D16+I16)*10^-9)+10*LOG(D7*12)</f>
        <v>-69.258056606650101</v>
      </c>
      <c r="E18" s="59">
        <f>10*LOG((E16+J16)*10^-9)+10*LOG(E7*12)</f>
        <v>-69.912944882095388</v>
      </c>
      <c r="F18" s="59">
        <f>10*LOG((F16+K16)*10^-9)+10*LOG(F7*12)</f>
        <v>-68.72935930315515</v>
      </c>
      <c r="G18" s="91">
        <f>10*LOG((G16+L16)*10^-9)+10*LOG(G7*12)</f>
        <v>-66.509135192737105</v>
      </c>
      <c r="H18" s="153"/>
      <c r="I18" s="62"/>
      <c r="J18" s="62"/>
      <c r="K18" s="62"/>
      <c r="L18" s="51"/>
      <c r="M18" s="56"/>
      <c r="N18" s="56"/>
      <c r="O18" s="56"/>
      <c r="P18" s="56"/>
      <c r="Q18" s="56"/>
      <c r="R18" s="56"/>
      <c r="S18" s="56"/>
      <c r="T18" s="56"/>
      <c r="U18" s="56"/>
      <c r="V18" s="159"/>
      <c r="W18" s="158" t="s">
        <v>29</v>
      </c>
      <c r="Y18"/>
      <c r="Z18"/>
    </row>
    <row r="20" spans="1:26" ht="13" thickBot="1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spans="1:26" ht="13.5" thickBot="1">
      <c r="A21" s="7" t="s">
        <v>22</v>
      </c>
      <c r="B21" s="23"/>
      <c r="C21" s="163" t="s">
        <v>43</v>
      </c>
      <c r="D21" s="163"/>
      <c r="E21" s="163"/>
      <c r="F21" s="163"/>
      <c r="G21" s="163"/>
      <c r="H21" s="163"/>
      <c r="I21" s="163"/>
      <c r="J21" s="163"/>
      <c r="K21" s="163"/>
      <c r="L21" s="163"/>
      <c r="M21" s="95"/>
      <c r="N21" s="10"/>
      <c r="O21" s="10"/>
      <c r="P21" s="10"/>
      <c r="Q21" s="10"/>
      <c r="R21" s="10"/>
      <c r="S21" s="10"/>
      <c r="T21" s="10"/>
      <c r="U21" s="10"/>
      <c r="V21" s="8"/>
      <c r="W21" s="11" t="s">
        <v>0</v>
      </c>
    </row>
    <row r="22" spans="1:26" ht="13">
      <c r="A22" s="24"/>
      <c r="B22" s="18"/>
      <c r="C22" s="165" t="s">
        <v>31</v>
      </c>
      <c r="D22" s="166"/>
      <c r="E22" s="166"/>
      <c r="F22" s="166"/>
      <c r="G22" s="174"/>
      <c r="H22" s="165" t="s">
        <v>60</v>
      </c>
      <c r="I22" s="166"/>
      <c r="J22" s="166"/>
      <c r="K22" s="166"/>
      <c r="L22" s="167"/>
      <c r="M22" s="17"/>
      <c r="V22" s="45"/>
      <c r="W22" s="74"/>
    </row>
    <row r="23" spans="1:26" ht="13">
      <c r="A23" s="24"/>
      <c r="B23" s="18"/>
      <c r="C23" s="14" t="s">
        <v>45</v>
      </c>
      <c r="D23" s="15" t="s">
        <v>46</v>
      </c>
      <c r="E23" s="15" t="s">
        <v>51</v>
      </c>
      <c r="F23" s="15" t="s">
        <v>73</v>
      </c>
      <c r="G23" s="73" t="s">
        <v>74</v>
      </c>
      <c r="H23" s="14" t="s">
        <v>45</v>
      </c>
      <c r="I23" s="15" t="s">
        <v>46</v>
      </c>
      <c r="J23" s="15" t="s">
        <v>51</v>
      </c>
      <c r="K23" s="15" t="s">
        <v>73</v>
      </c>
      <c r="L23" s="73" t="s">
        <v>74</v>
      </c>
      <c r="M23" s="17"/>
      <c r="V23" s="45"/>
      <c r="W23" s="74"/>
    </row>
    <row r="24" spans="1:26">
      <c r="A24" s="17" t="s">
        <v>23</v>
      </c>
      <c r="B24" s="71" t="s">
        <v>6</v>
      </c>
      <c r="C24" s="82">
        <v>1.5</v>
      </c>
      <c r="D24" s="126">
        <f t="shared" ref="D24:G25" si="1">$C24</f>
        <v>1.5</v>
      </c>
      <c r="E24" s="126">
        <f t="shared" si="1"/>
        <v>1.5</v>
      </c>
      <c r="F24" s="126">
        <f t="shared" si="1"/>
        <v>1.5</v>
      </c>
      <c r="G24" s="54">
        <f t="shared" si="1"/>
        <v>1.5</v>
      </c>
      <c r="H24" s="52"/>
      <c r="I24" s="53"/>
      <c r="J24" s="53"/>
      <c r="K24" s="53"/>
      <c r="L24" s="54"/>
      <c r="M24" s="17"/>
      <c r="V24" s="45"/>
      <c r="W24" s="41"/>
    </row>
    <row r="25" spans="1:26" ht="15.5">
      <c r="A25" s="131" t="s">
        <v>52</v>
      </c>
      <c r="B25" s="71" t="s">
        <v>6</v>
      </c>
      <c r="C25" s="82">
        <v>1.5</v>
      </c>
      <c r="D25" s="126">
        <f t="shared" si="1"/>
        <v>1.5</v>
      </c>
      <c r="E25" s="126">
        <f t="shared" si="1"/>
        <v>1.5</v>
      </c>
      <c r="F25" s="126">
        <f t="shared" si="1"/>
        <v>1.5</v>
      </c>
      <c r="G25" s="54">
        <f t="shared" si="1"/>
        <v>1.5</v>
      </c>
      <c r="H25" s="52"/>
      <c r="I25" s="53"/>
      <c r="J25" s="53"/>
      <c r="K25" s="53"/>
      <c r="L25" s="54"/>
      <c r="M25" s="17"/>
      <c r="V25" s="45"/>
      <c r="W25" s="41"/>
    </row>
    <row r="26" spans="1:26">
      <c r="A26" s="17" t="s">
        <v>53</v>
      </c>
      <c r="B26" s="71" t="s">
        <v>6</v>
      </c>
      <c r="C26" s="52"/>
      <c r="D26" s="126"/>
      <c r="E26" s="126"/>
      <c r="F26" s="126"/>
      <c r="G26" s="54"/>
      <c r="H26" s="82">
        <v>0.3</v>
      </c>
      <c r="I26" s="53">
        <f t="shared" ref="I26:L27" si="2">$H26</f>
        <v>0.3</v>
      </c>
      <c r="J26" s="53">
        <f t="shared" si="2"/>
        <v>0.3</v>
      </c>
      <c r="K26" s="53">
        <f t="shared" si="2"/>
        <v>0.3</v>
      </c>
      <c r="L26" s="54">
        <f t="shared" si="2"/>
        <v>0.3</v>
      </c>
      <c r="M26" s="17"/>
      <c r="V26" s="45"/>
      <c r="W26" s="41"/>
    </row>
    <row r="27" spans="1:26" ht="15.5">
      <c r="A27" s="131" t="s">
        <v>54</v>
      </c>
      <c r="B27" s="71" t="s">
        <v>6</v>
      </c>
      <c r="C27" s="52"/>
      <c r="D27" s="53"/>
      <c r="E27" s="53"/>
      <c r="F27" s="53"/>
      <c r="G27" s="54"/>
      <c r="H27" s="82">
        <v>0.3</v>
      </c>
      <c r="I27" s="53">
        <f t="shared" si="2"/>
        <v>0.3</v>
      </c>
      <c r="J27" s="53">
        <f t="shared" si="2"/>
        <v>0.3</v>
      </c>
      <c r="K27" s="53">
        <f t="shared" si="2"/>
        <v>0.3</v>
      </c>
      <c r="L27" s="54">
        <f t="shared" si="2"/>
        <v>0.3</v>
      </c>
      <c r="M27" s="52"/>
      <c r="N27" s="53"/>
      <c r="O27" s="53"/>
      <c r="P27" s="53"/>
      <c r="Q27" s="53"/>
      <c r="R27" s="53"/>
      <c r="S27" s="53"/>
      <c r="T27" s="53"/>
      <c r="U27" s="53"/>
      <c r="V27" s="54"/>
      <c r="W27" s="41"/>
    </row>
    <row r="28" spans="1:26" ht="13" thickBot="1">
      <c r="A28" s="132" t="s">
        <v>56</v>
      </c>
      <c r="B28" s="72" t="s">
        <v>6</v>
      </c>
      <c r="C28" s="57"/>
      <c r="D28" s="98"/>
      <c r="E28" s="98"/>
      <c r="F28" s="98"/>
      <c r="G28" s="58"/>
      <c r="H28" s="98"/>
      <c r="I28" s="98"/>
      <c r="J28" s="98"/>
      <c r="K28" s="98"/>
      <c r="L28" s="98"/>
      <c r="M28" s="57"/>
      <c r="N28" s="98"/>
      <c r="O28" s="98"/>
      <c r="P28" s="98"/>
      <c r="Q28" s="98"/>
      <c r="R28" s="98"/>
      <c r="S28" s="98"/>
      <c r="T28" s="98"/>
      <c r="U28" s="98"/>
      <c r="V28" s="58"/>
      <c r="W28" s="127"/>
    </row>
    <row r="29" spans="1:26"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</row>
    <row r="30" spans="1:26" ht="13.5" thickBot="1">
      <c r="A30" s="49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6" ht="13.5" thickBot="1">
      <c r="A31" s="7" t="s">
        <v>24</v>
      </c>
      <c r="B31" s="9"/>
      <c r="C31" s="162" t="s">
        <v>43</v>
      </c>
      <c r="D31" s="163"/>
      <c r="E31" s="163"/>
      <c r="F31" s="163"/>
      <c r="G31" s="163"/>
      <c r="H31" s="163"/>
      <c r="I31" s="163"/>
      <c r="J31" s="163"/>
      <c r="K31" s="163"/>
      <c r="L31" s="163"/>
      <c r="M31" s="168" t="s">
        <v>18</v>
      </c>
      <c r="N31" s="169"/>
      <c r="O31" s="169"/>
      <c r="P31" s="169"/>
      <c r="Q31" s="170"/>
      <c r="R31" s="138"/>
      <c r="S31" s="133"/>
      <c r="T31" s="133"/>
      <c r="U31" s="133"/>
      <c r="V31" s="75"/>
      <c r="W31" s="108" t="s">
        <v>0</v>
      </c>
    </row>
    <row r="32" spans="1:26" ht="13">
      <c r="A32" s="24"/>
      <c r="B32" s="16"/>
      <c r="C32" s="165" t="s">
        <v>31</v>
      </c>
      <c r="D32" s="166"/>
      <c r="E32" s="166"/>
      <c r="F32" s="166"/>
      <c r="G32" s="174"/>
      <c r="H32" s="171" t="s">
        <v>60</v>
      </c>
      <c r="I32" s="172"/>
      <c r="J32" s="172"/>
      <c r="K32" s="172"/>
      <c r="L32" s="173"/>
      <c r="M32" s="70"/>
      <c r="N32" s="61"/>
      <c r="O32" s="61"/>
      <c r="P32" s="61"/>
      <c r="Q32" s="75"/>
      <c r="R32" s="14"/>
      <c r="S32" s="15"/>
      <c r="T32" s="15"/>
      <c r="U32" s="15"/>
      <c r="V32" s="13"/>
      <c r="W32" s="13"/>
    </row>
    <row r="33" spans="1:23" ht="13">
      <c r="A33" s="24"/>
      <c r="B33" s="16"/>
      <c r="C33" s="14" t="s">
        <v>45</v>
      </c>
      <c r="D33" s="15" t="s">
        <v>46</v>
      </c>
      <c r="E33" s="15" t="s">
        <v>51</v>
      </c>
      <c r="F33" s="15" t="s">
        <v>73</v>
      </c>
      <c r="G33" s="73" t="s">
        <v>74</v>
      </c>
      <c r="H33" s="14" t="s">
        <v>45</v>
      </c>
      <c r="I33" s="15" t="s">
        <v>46</v>
      </c>
      <c r="J33" s="15" t="s">
        <v>51</v>
      </c>
      <c r="K33" s="15" t="s">
        <v>73</v>
      </c>
      <c r="L33" s="73" t="s">
        <v>74</v>
      </c>
      <c r="M33" s="14" t="s">
        <v>45</v>
      </c>
      <c r="N33" s="15" t="s">
        <v>46</v>
      </c>
      <c r="O33" s="15" t="s">
        <v>51</v>
      </c>
      <c r="P33" s="15" t="s">
        <v>73</v>
      </c>
      <c r="Q33" s="73" t="s">
        <v>74</v>
      </c>
      <c r="R33" s="135"/>
      <c r="S33" s="5"/>
      <c r="T33" s="5"/>
      <c r="U33" s="5"/>
      <c r="V33" s="13"/>
      <c r="W33" s="13"/>
    </row>
    <row r="34" spans="1:23" ht="13">
      <c r="A34" s="24"/>
      <c r="B34" s="16"/>
      <c r="C34" s="14"/>
      <c r="D34" s="15"/>
      <c r="E34" s="15"/>
      <c r="F34" s="15"/>
      <c r="G34" s="73"/>
      <c r="H34" s="5"/>
      <c r="I34" s="5"/>
      <c r="J34" s="5"/>
      <c r="K34" s="5"/>
      <c r="L34" s="5"/>
      <c r="M34" s="14"/>
      <c r="N34" s="15"/>
      <c r="O34" s="15"/>
      <c r="P34" s="15"/>
      <c r="Q34" s="73"/>
      <c r="R34" s="135"/>
      <c r="S34" s="5"/>
      <c r="T34" s="5"/>
      <c r="U34" s="5"/>
      <c r="V34" s="13"/>
      <c r="W34" s="13"/>
    </row>
    <row r="35" spans="1:23" ht="13">
      <c r="A35" s="28" t="s">
        <v>61</v>
      </c>
      <c r="B35" s="29" t="s">
        <v>5</v>
      </c>
      <c r="C35" s="30">
        <v>0</v>
      </c>
      <c r="D35" s="117">
        <v>0</v>
      </c>
      <c r="E35" s="117">
        <v>0</v>
      </c>
      <c r="F35" s="117">
        <v>0</v>
      </c>
      <c r="G35" s="76">
        <v>0</v>
      </c>
      <c r="H35" s="30">
        <v>1</v>
      </c>
      <c r="I35" s="117">
        <v>1</v>
      </c>
      <c r="J35" s="117">
        <v>1</v>
      </c>
      <c r="K35" s="117">
        <v>1</v>
      </c>
      <c r="L35" s="76">
        <v>1</v>
      </c>
      <c r="M35" s="30"/>
      <c r="N35" s="117"/>
      <c r="O35" s="117"/>
      <c r="P35" s="117"/>
      <c r="Q35" s="76"/>
      <c r="R35" s="135"/>
      <c r="S35" s="5"/>
      <c r="T35" s="5"/>
      <c r="U35" s="5"/>
      <c r="V35" s="13"/>
      <c r="W35" s="107" t="s">
        <v>28</v>
      </c>
    </row>
    <row r="36" spans="1:23" ht="13">
      <c r="A36" s="31" t="s">
        <v>62</v>
      </c>
      <c r="B36" s="29" t="s">
        <v>4</v>
      </c>
      <c r="C36" s="30">
        <f>C$25*C35</f>
        <v>0</v>
      </c>
      <c r="D36" s="117">
        <f>D$25*D35</f>
        <v>0</v>
      </c>
      <c r="E36" s="117">
        <f>E$25*E35</f>
        <v>0</v>
      </c>
      <c r="F36" s="117">
        <f>F$25*F35</f>
        <v>0</v>
      </c>
      <c r="G36" s="76">
        <f>G$25*G35</f>
        <v>0</v>
      </c>
      <c r="H36" s="30">
        <f>H$27*H35</f>
        <v>0.3</v>
      </c>
      <c r="I36" s="117">
        <f>I27*I35</f>
        <v>0.3</v>
      </c>
      <c r="J36" s="117">
        <f>J27*J35</f>
        <v>0.3</v>
      </c>
      <c r="K36" s="117">
        <f>K27*K35</f>
        <v>0.3</v>
      </c>
      <c r="L36" s="76">
        <f>L27*L35</f>
        <v>0.3</v>
      </c>
      <c r="M36" s="109">
        <f>SQRT(SUMSQ(C36,H36))</f>
        <v>0.3</v>
      </c>
      <c r="N36" s="122">
        <f t="shared" ref="N36:Q36" si="3">SQRT(SUMSQ(D36,I36))</f>
        <v>0.3</v>
      </c>
      <c r="O36" s="122">
        <f t="shared" si="3"/>
        <v>0.3</v>
      </c>
      <c r="P36" s="122">
        <f t="shared" si="3"/>
        <v>0.3</v>
      </c>
      <c r="Q36" s="110">
        <f t="shared" si="3"/>
        <v>0.3</v>
      </c>
      <c r="R36" s="135"/>
      <c r="S36" s="5"/>
      <c r="T36" s="5"/>
      <c r="U36" s="5"/>
      <c r="V36" s="13"/>
      <c r="W36" s="45" t="s">
        <v>41</v>
      </c>
    </row>
    <row r="37" spans="1:23" ht="13">
      <c r="A37" s="24"/>
      <c r="B37" s="16"/>
      <c r="C37" s="14"/>
      <c r="D37" s="15"/>
      <c r="E37" s="15"/>
      <c r="F37" s="15"/>
      <c r="G37" s="73"/>
      <c r="H37" s="5"/>
      <c r="I37" s="5"/>
      <c r="J37" s="5"/>
      <c r="K37" s="5"/>
      <c r="L37" s="5"/>
      <c r="M37" s="14"/>
      <c r="N37" s="15"/>
      <c r="O37" s="15"/>
      <c r="P37" s="15"/>
      <c r="Q37" s="73"/>
      <c r="R37" s="135"/>
      <c r="S37" s="5"/>
      <c r="T37" s="5"/>
      <c r="U37" s="5"/>
      <c r="V37" s="13"/>
      <c r="W37" s="13"/>
    </row>
    <row r="38" spans="1:23" ht="13">
      <c r="A38" s="24"/>
      <c r="B38" s="16"/>
      <c r="C38" s="14"/>
      <c r="D38" s="15"/>
      <c r="E38" s="15"/>
      <c r="F38" s="15"/>
      <c r="G38" s="73"/>
      <c r="H38" s="5"/>
      <c r="I38" s="5"/>
      <c r="J38" s="5"/>
      <c r="K38" s="5"/>
      <c r="L38" s="5"/>
      <c r="M38" s="14"/>
      <c r="N38" s="15"/>
      <c r="O38" s="15"/>
      <c r="P38" s="15"/>
      <c r="Q38" s="73"/>
      <c r="R38" s="135"/>
      <c r="S38" s="5"/>
      <c r="T38" s="5"/>
      <c r="U38" s="5"/>
      <c r="V38" s="13"/>
      <c r="W38" s="13"/>
    </row>
    <row r="39" spans="1:23" ht="13">
      <c r="A39" s="28" t="s">
        <v>67</v>
      </c>
      <c r="B39" s="29" t="s">
        <v>5</v>
      </c>
      <c r="C39" s="30">
        <v>1</v>
      </c>
      <c r="D39" s="117">
        <v>1</v>
      </c>
      <c r="E39" s="117">
        <v>1</v>
      </c>
      <c r="F39" s="117">
        <v>1</v>
      </c>
      <c r="G39" s="76">
        <v>1</v>
      </c>
      <c r="H39" s="30">
        <f>H16/(C16+H16)</f>
        <v>0.55731163376229342</v>
      </c>
      <c r="I39" s="117">
        <f>I16/(D16+I16)</f>
        <v>0.16633753081656183</v>
      </c>
      <c r="J39" s="117">
        <f>J16/(E16+J16)</f>
        <v>3.0653430031715407E-2</v>
      </c>
      <c r="K39" s="117">
        <f>K16/(F16+K16)</f>
        <v>0.26189096745958151</v>
      </c>
      <c r="L39" s="76">
        <f>L16/(G16+L16)</f>
        <v>0.55731163376229342</v>
      </c>
      <c r="M39" s="30"/>
      <c r="N39" s="117"/>
      <c r="O39" s="117"/>
      <c r="P39" s="117"/>
      <c r="Q39" s="76"/>
      <c r="R39" s="135"/>
      <c r="S39" s="5"/>
      <c r="T39" s="5"/>
      <c r="U39" s="5"/>
      <c r="V39" s="13"/>
      <c r="W39" s="107" t="s">
        <v>50</v>
      </c>
    </row>
    <row r="40" spans="1:23" ht="13">
      <c r="A40" s="31" t="s">
        <v>68</v>
      </c>
      <c r="B40" s="29" t="s">
        <v>4</v>
      </c>
      <c r="C40" s="30">
        <f>C$24*C39</f>
        <v>1.5</v>
      </c>
      <c r="D40" s="117">
        <f>D24*D39</f>
        <v>1.5</v>
      </c>
      <c r="E40" s="117">
        <f>E24*E39</f>
        <v>1.5</v>
      </c>
      <c r="F40" s="117">
        <f>F24*F39</f>
        <v>1.5</v>
      </c>
      <c r="G40" s="76">
        <f>G24*G39</f>
        <v>1.5</v>
      </c>
      <c r="H40" s="30">
        <f>H$26*H39</f>
        <v>0.16719349012868803</v>
      </c>
      <c r="I40" s="117">
        <f>I26*I39</f>
        <v>4.9901259244968549E-2</v>
      </c>
      <c r="J40" s="117">
        <f>J26*J39</f>
        <v>9.1960290095146214E-3</v>
      </c>
      <c r="K40" s="117">
        <f>K26*K39</f>
        <v>7.8567290237874454E-2</v>
      </c>
      <c r="L40" s="76">
        <f>L26*L39</f>
        <v>0.16719349012868803</v>
      </c>
      <c r="M40" s="109">
        <f>SQRT(SUMSQ(C40,H40))</f>
        <v>1.5092891250987703</v>
      </c>
      <c r="N40" s="122">
        <f t="shared" ref="N40:Q40" si="4">SQRT(SUMSQ(D40,I40))</f>
        <v>1.5008298156933828</v>
      </c>
      <c r="O40" s="122">
        <f t="shared" si="4"/>
        <v>1.5000281887183133</v>
      </c>
      <c r="P40" s="122">
        <f t="shared" si="4"/>
        <v>1.5020561970496717</v>
      </c>
      <c r="Q40" s="110">
        <f t="shared" si="4"/>
        <v>1.5092891250987703</v>
      </c>
      <c r="R40" s="135"/>
      <c r="S40" s="5"/>
      <c r="T40" s="5"/>
      <c r="U40" s="5"/>
      <c r="V40" s="13"/>
      <c r="W40" s="45" t="s">
        <v>42</v>
      </c>
    </row>
    <row r="41" spans="1:23" ht="13.5" thickBot="1">
      <c r="A41" s="63"/>
      <c r="B41" s="56"/>
      <c r="C41" s="50"/>
      <c r="D41" s="118"/>
      <c r="E41" s="118"/>
      <c r="F41" s="118"/>
      <c r="G41" s="97"/>
      <c r="H41" s="118"/>
      <c r="I41" s="118"/>
      <c r="J41" s="118"/>
      <c r="K41" s="118"/>
      <c r="L41" s="118"/>
      <c r="M41" s="99"/>
      <c r="N41" s="123"/>
      <c r="O41" s="123"/>
      <c r="P41" s="123"/>
      <c r="Q41" s="77"/>
      <c r="R41" s="99"/>
      <c r="S41" s="123"/>
      <c r="T41" s="123"/>
      <c r="U41" s="123"/>
      <c r="V41" s="77"/>
      <c r="W41" s="51"/>
    </row>
    <row r="42" spans="1:23" ht="13">
      <c r="B42" s="2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ht="13" thickBot="1">
      <c r="A43" s="34"/>
    </row>
    <row r="44" spans="1:23" ht="13">
      <c r="A44" s="7" t="s">
        <v>25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11" t="s">
        <v>0</v>
      </c>
    </row>
    <row r="45" spans="1:23" ht="13">
      <c r="A45" s="67" t="s">
        <v>75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74"/>
    </row>
    <row r="46" spans="1:23" ht="13.5" thickBot="1">
      <c r="A46" s="67" t="s">
        <v>76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74"/>
    </row>
    <row r="47" spans="1:23" ht="13">
      <c r="A47" s="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44"/>
    </row>
    <row r="48" spans="1:23" ht="13.5" thickBot="1">
      <c r="A48" s="140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141"/>
    </row>
    <row r="49" spans="1:23" ht="13.5" thickBot="1">
      <c r="A49" s="7" t="s">
        <v>26</v>
      </c>
      <c r="B49" s="8"/>
      <c r="C49" s="163" t="s">
        <v>43</v>
      </c>
      <c r="D49" s="163"/>
      <c r="E49" s="163"/>
      <c r="F49" s="163"/>
      <c r="G49" s="163"/>
      <c r="H49" s="163"/>
      <c r="I49" s="163"/>
      <c r="J49" s="163"/>
      <c r="K49" s="163"/>
      <c r="L49" s="163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1" t="s">
        <v>0</v>
      </c>
    </row>
    <row r="50" spans="1:23" ht="13">
      <c r="A50" s="24"/>
      <c r="B50" s="13"/>
      <c r="C50" s="165" t="s">
        <v>31</v>
      </c>
      <c r="D50" s="166"/>
      <c r="E50" s="166"/>
      <c r="F50" s="166"/>
      <c r="G50" s="174"/>
      <c r="H50" s="165" t="s">
        <v>60</v>
      </c>
      <c r="I50" s="166"/>
      <c r="J50" s="166"/>
      <c r="K50" s="166"/>
      <c r="L50" s="167"/>
      <c r="W50" s="74"/>
    </row>
    <row r="51" spans="1:23" ht="13">
      <c r="A51" s="24"/>
      <c r="B51" s="13"/>
      <c r="C51" s="14" t="s">
        <v>45</v>
      </c>
      <c r="D51" s="15" t="s">
        <v>46</v>
      </c>
      <c r="E51" s="15" t="s">
        <v>51</v>
      </c>
      <c r="F51" s="15" t="s">
        <v>73</v>
      </c>
      <c r="G51" s="73" t="s">
        <v>74</v>
      </c>
      <c r="H51" s="14" t="s">
        <v>45</v>
      </c>
      <c r="I51" s="15" t="s">
        <v>46</v>
      </c>
      <c r="J51" s="15" t="s">
        <v>51</v>
      </c>
      <c r="K51" s="15" t="s">
        <v>73</v>
      </c>
      <c r="L51" s="73" t="s">
        <v>74</v>
      </c>
      <c r="W51" s="74"/>
    </row>
    <row r="52" spans="1:23" ht="13">
      <c r="A52" s="12"/>
      <c r="B52" s="13"/>
      <c r="C52" s="14"/>
      <c r="D52" s="15"/>
      <c r="E52" s="15"/>
      <c r="F52" s="15"/>
      <c r="G52" s="13"/>
      <c r="H52" s="14"/>
      <c r="I52" s="15"/>
      <c r="J52" s="15"/>
      <c r="K52" s="15"/>
      <c r="L52" s="13"/>
      <c r="W52" s="41"/>
    </row>
    <row r="53" spans="1:23">
      <c r="A53" s="17" t="s">
        <v>38</v>
      </c>
      <c r="B53" s="18" t="s">
        <v>2</v>
      </c>
      <c r="C53" s="100">
        <f>C8</f>
        <v>-98</v>
      </c>
      <c r="D53" s="119">
        <f>D8</f>
        <v>-98</v>
      </c>
      <c r="E53" s="119">
        <f>E8</f>
        <v>-98</v>
      </c>
      <c r="F53" s="119">
        <f>F8</f>
        <v>-98</v>
      </c>
      <c r="G53" s="101">
        <f>G8</f>
        <v>-98</v>
      </c>
      <c r="H53" s="100"/>
      <c r="I53" s="119"/>
      <c r="J53" s="119"/>
      <c r="K53" s="119"/>
      <c r="L53" s="101"/>
      <c r="W53" s="43"/>
    </row>
    <row r="54" spans="1:23">
      <c r="A54" s="17" t="s">
        <v>3</v>
      </c>
      <c r="B54" s="18" t="s">
        <v>4</v>
      </c>
      <c r="C54" s="60"/>
      <c r="D54" s="16"/>
      <c r="E54" s="16"/>
      <c r="F54" s="16"/>
      <c r="G54" s="18"/>
      <c r="H54" s="90">
        <f>H9</f>
        <v>1</v>
      </c>
      <c r="I54" s="21">
        <f>I9</f>
        <v>-7</v>
      </c>
      <c r="J54" s="21">
        <f>J9</f>
        <v>-15</v>
      </c>
      <c r="K54" s="21">
        <f>K9</f>
        <v>-4.5</v>
      </c>
      <c r="L54" s="79">
        <f>L9</f>
        <v>1</v>
      </c>
      <c r="W54" s="43"/>
    </row>
    <row r="55" spans="1:23">
      <c r="A55" s="17"/>
      <c r="B55" s="18"/>
      <c r="C55" s="60"/>
      <c r="D55" s="16"/>
      <c r="E55" s="16"/>
      <c r="F55" s="16"/>
      <c r="G55" s="18"/>
      <c r="H55" s="60"/>
      <c r="I55" s="16"/>
      <c r="J55" s="16"/>
      <c r="K55" s="16"/>
      <c r="L55" s="18"/>
      <c r="W55" s="41"/>
    </row>
    <row r="56" spans="1:23">
      <c r="A56" s="17" t="s">
        <v>10</v>
      </c>
      <c r="B56" s="18" t="s">
        <v>4</v>
      </c>
      <c r="C56" s="87">
        <v>0</v>
      </c>
      <c r="D56" s="115">
        <v>0</v>
      </c>
      <c r="E56" s="115">
        <v>0</v>
      </c>
      <c r="F56" s="115">
        <v>0</v>
      </c>
      <c r="G56" s="88">
        <v>0</v>
      </c>
      <c r="H56" s="87">
        <v>0.30000500000000002</v>
      </c>
      <c r="I56" s="136">
        <v>0.3</v>
      </c>
      <c r="J56" s="136">
        <v>-0.3</v>
      </c>
      <c r="K56" s="136">
        <v>-0.3</v>
      </c>
      <c r="L56" s="88">
        <v>0.30000500000000002</v>
      </c>
      <c r="W56" s="19" t="s">
        <v>8</v>
      </c>
    </row>
    <row r="57" spans="1:23" ht="13">
      <c r="A57" s="17" t="s">
        <v>9</v>
      </c>
      <c r="B57" s="18" t="s">
        <v>4</v>
      </c>
      <c r="C57" s="102">
        <f>C53+C56</f>
        <v>-98</v>
      </c>
      <c r="D57" s="27">
        <f>D53+D56</f>
        <v>-98</v>
      </c>
      <c r="E57" s="27">
        <f>E53+E56</f>
        <v>-98</v>
      </c>
      <c r="F57" s="27">
        <f>F53+F56</f>
        <v>-98</v>
      </c>
      <c r="G57" s="103">
        <f>G53+G56</f>
        <v>-98</v>
      </c>
      <c r="H57" s="102">
        <f>H54+H56</f>
        <v>1.3000050000000001</v>
      </c>
      <c r="I57" s="27">
        <f>I54+I56</f>
        <v>-6.7</v>
      </c>
      <c r="J57" s="27">
        <f>J54+J56</f>
        <v>-15.3</v>
      </c>
      <c r="K57" s="27">
        <f>K54+K56</f>
        <v>-4.8</v>
      </c>
      <c r="L57" s="103">
        <f>L54+L56</f>
        <v>1.3000050000000001</v>
      </c>
      <c r="W57" s="19" t="s">
        <v>12</v>
      </c>
    </row>
    <row r="58" spans="1:23">
      <c r="A58" s="17"/>
      <c r="B58" s="18"/>
      <c r="C58" s="60"/>
      <c r="D58" s="16"/>
      <c r="E58" s="16"/>
      <c r="F58" s="16"/>
      <c r="G58" s="18"/>
      <c r="H58" s="60"/>
      <c r="I58" s="16"/>
      <c r="J58" s="16"/>
      <c r="K58" s="16"/>
      <c r="L58" s="18"/>
      <c r="W58" s="41"/>
    </row>
    <row r="59" spans="1:23" ht="13">
      <c r="A59" s="37" t="s">
        <v>7</v>
      </c>
      <c r="B59" s="18"/>
      <c r="C59" s="60"/>
      <c r="D59" s="16"/>
      <c r="E59" s="16"/>
      <c r="F59" s="16"/>
      <c r="G59" s="18"/>
      <c r="H59" s="60"/>
      <c r="I59" s="16"/>
      <c r="J59" s="16"/>
      <c r="K59" s="16"/>
      <c r="L59" s="18"/>
      <c r="W59" s="41"/>
    </row>
    <row r="60" spans="1:23">
      <c r="A60" s="17" t="s">
        <v>27</v>
      </c>
      <c r="B60" s="18" t="s">
        <v>40</v>
      </c>
      <c r="C60" s="93">
        <f>(10^12)*(10^-3)*(C5/15)*10^(C57/10)</f>
        <v>0.15848931924611098</v>
      </c>
      <c r="D60" s="25">
        <f>(10^12)*(10^-3)*(D5/15)*10^(D57/10)</f>
        <v>0.15848931924611098</v>
      </c>
      <c r="E60" s="25">
        <f>(10^12)*(10^-3)*(E5/15)*10^(E57/10)</f>
        <v>0.15848931924611098</v>
      </c>
      <c r="F60" s="25">
        <f>(10^12)*(10^-3)*(F5/15)*10^(F57/10)</f>
        <v>0.15848931924611098</v>
      </c>
      <c r="G60" s="84">
        <f>(10^12)*(10^-3)*(G5/15)*10^(G57/10)</f>
        <v>0.15848931924611098</v>
      </c>
      <c r="H60" s="93">
        <f>(10^12)*(10^-3)*(C5/15)*10^((C57+H57)/10)</f>
        <v>0.21379645509234618</v>
      </c>
      <c r="I60" s="32">
        <f>(10^12)*(10^-3)*(D5/15)*10^((D57+I57)/10)</f>
        <v>3.3884415613920159E-2</v>
      </c>
      <c r="J60" s="32">
        <f>(10^12)*(10^-3)*(E5/15)*10^((E57+J57)/10)</f>
        <v>4.6773514128719733E-3</v>
      </c>
      <c r="K60" s="32">
        <f>(10^12)*(10^-3)*(F5/15)*10^((F57+K57)/10)</f>
        <v>5.2480746024977189E-2</v>
      </c>
      <c r="L60" s="96">
        <f>(10^12)*(10^-3)*(G5/15)*10^((G57+L57)/10)</f>
        <v>0.21379645509234618</v>
      </c>
      <c r="W60" s="41"/>
    </row>
    <row r="61" spans="1:23" ht="13">
      <c r="A61" s="26" t="s">
        <v>48</v>
      </c>
      <c r="B61" s="18" t="s">
        <v>4</v>
      </c>
      <c r="C61" s="60"/>
      <c r="D61" s="16"/>
      <c r="E61" s="16"/>
      <c r="F61" s="16"/>
      <c r="G61" s="18"/>
      <c r="H61" s="102">
        <f>10*LOG10(H60/(C60))</f>
        <v>1.3000049999999992</v>
      </c>
      <c r="I61" s="27">
        <f>10*LOG10(I60/(D60))</f>
        <v>-6.7000000000000011</v>
      </c>
      <c r="J61" s="27">
        <f>10*LOG10(J60/(E60))</f>
        <v>-15.299999999999997</v>
      </c>
      <c r="K61" s="27">
        <f>10*LOG10(K60/(F60))</f>
        <v>-4.7999999999999963</v>
      </c>
      <c r="L61" s="103">
        <f>10*LOG10(L60/(G60))</f>
        <v>1.3000049999999992</v>
      </c>
      <c r="W61" s="19"/>
    </row>
    <row r="62" spans="1:23" ht="13.5" thickBot="1">
      <c r="A62" s="154" t="s">
        <v>32</v>
      </c>
      <c r="B62" s="64" t="s">
        <v>39</v>
      </c>
      <c r="C62" s="128">
        <f>10*LOG((H60+C60)*10^-9)+10*LOG(C7*12)</f>
        <v>-66.339389689000072</v>
      </c>
      <c r="D62" s="129">
        <f>10*LOG((I60+D60)*10^-9)+10*LOG(D7*12)</f>
        <v>-69.206696335929934</v>
      </c>
      <c r="E62" s="129">
        <f>10*LOG((J60+E60)*10^-9)+10*LOG(E7*12)</f>
        <v>-69.92183958271886</v>
      </c>
      <c r="F62" s="129">
        <f>10*LOG((K60+F60)*10^-9)+10*LOG(F7*12)</f>
        <v>-68.805945730761181</v>
      </c>
      <c r="G62" s="130">
        <f>10*LOG((L60+G60)*10^-9)+10*LOG(G7*12)</f>
        <v>-66.339389689000072</v>
      </c>
      <c r="H62" s="153"/>
      <c r="I62" s="62"/>
      <c r="J62" s="62"/>
      <c r="K62" s="62"/>
      <c r="L62" s="51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42"/>
    </row>
    <row r="63" spans="1:23" s="48" customFormat="1" ht="13">
      <c r="A63" s="49"/>
    </row>
    <row r="64" spans="1:23" s="48" customFormat="1" ht="13.5" thickBot="1">
      <c r="A64" s="49"/>
    </row>
    <row r="65" spans="1:23" s="48" customFormat="1" ht="13.5" thickBot="1">
      <c r="A65" s="143" t="s">
        <v>57</v>
      </c>
      <c r="B65" s="144"/>
      <c r="C65" s="163" t="s">
        <v>43</v>
      </c>
      <c r="D65" s="163"/>
      <c r="E65" s="163"/>
      <c r="F65" s="163"/>
      <c r="G65" s="163"/>
      <c r="H65" s="163"/>
      <c r="I65" s="163"/>
      <c r="J65" s="163"/>
      <c r="K65" s="163"/>
      <c r="L65" s="163"/>
      <c r="M65" s="162" t="s">
        <v>59</v>
      </c>
      <c r="N65" s="163"/>
      <c r="O65" s="163"/>
      <c r="P65" s="163"/>
      <c r="Q65" s="164"/>
      <c r="R65" s="162" t="s">
        <v>66</v>
      </c>
      <c r="S65" s="163"/>
      <c r="T65" s="163"/>
      <c r="U65" s="163"/>
      <c r="V65" s="164"/>
      <c r="W65" s="145" t="s">
        <v>58</v>
      </c>
    </row>
    <row r="66" spans="1:23" ht="13">
      <c r="A66" s="24"/>
      <c r="B66" s="16"/>
      <c r="C66" s="165" t="s">
        <v>31</v>
      </c>
      <c r="D66" s="166"/>
      <c r="E66" s="166"/>
      <c r="F66" s="166"/>
      <c r="G66" s="174"/>
      <c r="H66" s="165" t="s">
        <v>60</v>
      </c>
      <c r="I66" s="166"/>
      <c r="J66" s="166"/>
      <c r="K66" s="166"/>
      <c r="L66" s="175"/>
      <c r="M66" s="143"/>
      <c r="N66" s="146"/>
      <c r="O66" s="146"/>
      <c r="P66" s="146"/>
      <c r="Q66" s="148"/>
      <c r="R66" s="143"/>
      <c r="S66" s="146"/>
      <c r="T66" s="146"/>
      <c r="U66" s="146"/>
      <c r="V66" s="147"/>
      <c r="W66" s="74"/>
    </row>
    <row r="67" spans="1:23" ht="13">
      <c r="A67" s="24"/>
      <c r="B67" s="16"/>
      <c r="C67" s="14" t="s">
        <v>45</v>
      </c>
      <c r="D67" s="15" t="s">
        <v>46</v>
      </c>
      <c r="E67" s="15" t="s">
        <v>51</v>
      </c>
      <c r="F67" s="15" t="s">
        <v>73</v>
      </c>
      <c r="G67" s="73" t="s">
        <v>74</v>
      </c>
      <c r="H67" s="14" t="s">
        <v>45</v>
      </c>
      <c r="I67" s="15" t="s">
        <v>46</v>
      </c>
      <c r="J67" s="15" t="s">
        <v>51</v>
      </c>
      <c r="K67" s="15" t="s">
        <v>73</v>
      </c>
      <c r="L67" s="73" t="s">
        <v>74</v>
      </c>
      <c r="M67" s="14" t="s">
        <v>45</v>
      </c>
      <c r="N67" s="15" t="s">
        <v>46</v>
      </c>
      <c r="O67" s="15" t="s">
        <v>51</v>
      </c>
      <c r="P67" s="15" t="s">
        <v>73</v>
      </c>
      <c r="Q67" s="73" t="s">
        <v>74</v>
      </c>
      <c r="R67" s="14" t="s">
        <v>45</v>
      </c>
      <c r="S67" s="15" t="s">
        <v>46</v>
      </c>
      <c r="T67" s="15" t="s">
        <v>51</v>
      </c>
      <c r="U67" s="15" t="s">
        <v>73</v>
      </c>
      <c r="V67" s="73" t="s">
        <v>74</v>
      </c>
      <c r="W67" s="86"/>
    </row>
    <row r="68" spans="1:23" ht="13">
      <c r="A68" s="24"/>
      <c r="B68" s="16"/>
      <c r="C68" s="14"/>
      <c r="D68" s="15"/>
      <c r="E68" s="15"/>
      <c r="F68" s="15"/>
      <c r="G68" s="73"/>
      <c r="H68" s="135"/>
      <c r="I68" s="5"/>
      <c r="J68" s="5"/>
      <c r="K68" s="5"/>
      <c r="L68" s="5"/>
      <c r="M68" s="14"/>
      <c r="N68" s="15"/>
      <c r="O68" s="15"/>
      <c r="P68" s="15"/>
      <c r="Q68" s="73"/>
      <c r="R68" s="14"/>
      <c r="S68" s="15"/>
      <c r="T68" s="15"/>
      <c r="U68" s="15"/>
      <c r="V68" s="73"/>
      <c r="W68" s="86"/>
    </row>
    <row r="69" spans="1:23">
      <c r="A69" s="28" t="s">
        <v>63</v>
      </c>
      <c r="B69" s="29" t="s">
        <v>4</v>
      </c>
      <c r="C69" s="38"/>
      <c r="D69" s="120"/>
      <c r="E69" s="120"/>
      <c r="F69" s="120"/>
      <c r="G69" s="104"/>
      <c r="H69" s="65">
        <f>H70-M70</f>
        <v>1.0000049999999991</v>
      </c>
      <c r="I69" s="134">
        <f>I70-N70</f>
        <v>-7.0000000000000009</v>
      </c>
      <c r="J69" s="120">
        <f>J70-O70</f>
        <v>-15.599999999999998</v>
      </c>
      <c r="K69" s="120">
        <f>K70-P70</f>
        <v>-5.0999999999999961</v>
      </c>
      <c r="L69" s="106">
        <f>L70-Q70</f>
        <v>1.0000049999999991</v>
      </c>
      <c r="M69" s="38"/>
      <c r="N69" s="120"/>
      <c r="O69" s="120"/>
      <c r="P69" s="120"/>
      <c r="Q69" s="104"/>
      <c r="R69" s="151">
        <v>1</v>
      </c>
      <c r="S69" s="152">
        <v>-7</v>
      </c>
      <c r="T69" s="160"/>
      <c r="U69" s="160"/>
      <c r="V69" s="139">
        <v>1</v>
      </c>
      <c r="W69" s="78" t="s">
        <v>88</v>
      </c>
    </row>
    <row r="70" spans="1:23" ht="13">
      <c r="A70" s="31" t="s">
        <v>64</v>
      </c>
      <c r="B70" s="29" t="s">
        <v>4</v>
      </c>
      <c r="C70" s="38"/>
      <c r="D70" s="120"/>
      <c r="E70" s="120"/>
      <c r="F70" s="120"/>
      <c r="G70" s="104"/>
      <c r="H70" s="38">
        <f>H61</f>
        <v>1.3000049999999992</v>
      </c>
      <c r="I70" s="120">
        <f>I61</f>
        <v>-6.7000000000000011</v>
      </c>
      <c r="J70" s="120">
        <f>J61</f>
        <v>-15.299999999999997</v>
      </c>
      <c r="K70" s="120">
        <f>K61</f>
        <v>-4.7999999999999963</v>
      </c>
      <c r="L70" s="104">
        <f>L61</f>
        <v>1.3000049999999992</v>
      </c>
      <c r="M70" s="109">
        <f>M36</f>
        <v>0.3</v>
      </c>
      <c r="N70" s="122">
        <f>N36</f>
        <v>0.3</v>
      </c>
      <c r="O70" s="122">
        <f>O36</f>
        <v>0.3</v>
      </c>
      <c r="P70" s="122">
        <f>P36</f>
        <v>0.3</v>
      </c>
      <c r="Q70" s="110">
        <f>Q36</f>
        <v>0.3</v>
      </c>
      <c r="R70" s="109"/>
      <c r="S70" s="122"/>
      <c r="T70" s="122"/>
      <c r="U70" s="122"/>
      <c r="V70" s="110"/>
      <c r="W70" s="86"/>
    </row>
    <row r="71" spans="1:23">
      <c r="A71" s="28" t="s">
        <v>65</v>
      </c>
      <c r="B71" s="29" t="s">
        <v>4</v>
      </c>
      <c r="C71" s="38"/>
      <c r="D71" s="120"/>
      <c r="E71" s="120"/>
      <c r="F71" s="120"/>
      <c r="G71" s="104"/>
      <c r="H71" s="38">
        <f>H70+M70</f>
        <v>1.6000049999999992</v>
      </c>
      <c r="I71" s="120">
        <f>I70+N70</f>
        <v>-6.4000000000000012</v>
      </c>
      <c r="J71" s="134">
        <f>J70+O70</f>
        <v>-14.999999999999996</v>
      </c>
      <c r="K71" s="134">
        <f>K70+P70</f>
        <v>-4.4999999999999964</v>
      </c>
      <c r="L71" s="104">
        <f>L70+Q70</f>
        <v>1.6000049999999992</v>
      </c>
      <c r="M71" s="38"/>
      <c r="N71" s="120"/>
      <c r="O71" s="120"/>
      <c r="P71" s="120"/>
      <c r="Q71" s="104"/>
      <c r="R71" s="38"/>
      <c r="S71" s="120"/>
      <c r="T71" s="152">
        <v>-15</v>
      </c>
      <c r="U71" s="152">
        <v>-4.5</v>
      </c>
      <c r="V71" s="161"/>
      <c r="W71" s="78" t="s">
        <v>88</v>
      </c>
    </row>
    <row r="72" spans="1:23" ht="13">
      <c r="A72" s="24"/>
      <c r="B72" s="16"/>
      <c r="C72" s="14"/>
      <c r="D72" s="15"/>
      <c r="E72" s="15"/>
      <c r="F72" s="15"/>
      <c r="G72" s="73"/>
      <c r="H72" s="135"/>
      <c r="I72" s="5"/>
      <c r="J72" s="5"/>
      <c r="K72" s="5"/>
      <c r="L72" s="5"/>
      <c r="M72" s="14"/>
      <c r="N72" s="15"/>
      <c r="O72" s="15"/>
      <c r="P72" s="15"/>
      <c r="Q72" s="73"/>
      <c r="R72" s="14"/>
      <c r="S72" s="15"/>
      <c r="T72" s="15"/>
      <c r="U72" s="15"/>
      <c r="V72" s="73"/>
      <c r="W72" s="86"/>
    </row>
    <row r="73" spans="1:23" ht="13">
      <c r="A73" s="28" t="s">
        <v>69</v>
      </c>
      <c r="B73" s="66" t="s">
        <v>39</v>
      </c>
      <c r="C73" s="38">
        <f>C74-M74</f>
        <v>-67.848678814098847</v>
      </c>
      <c r="D73" s="120">
        <f>D74-N74</f>
        <v>-70.707526151623313</v>
      </c>
      <c r="E73" s="120">
        <f>E74-O74</f>
        <v>-71.421867771437178</v>
      </c>
      <c r="F73" s="120">
        <f>F74-P74</f>
        <v>-70.308001927810849</v>
      </c>
      <c r="G73" s="104">
        <f>G74-Q74</f>
        <v>-67.848678814098847</v>
      </c>
      <c r="H73" s="38"/>
      <c r="I73" s="120"/>
      <c r="J73" s="120"/>
      <c r="K73" s="120"/>
      <c r="L73" s="104"/>
      <c r="M73" s="111"/>
      <c r="N73" s="124"/>
      <c r="O73" s="124"/>
      <c r="P73" s="124"/>
      <c r="Q73" s="112"/>
      <c r="R73" s="38"/>
      <c r="S73" s="120"/>
      <c r="T73" s="120"/>
      <c r="U73" s="120"/>
      <c r="V73" s="110"/>
      <c r="W73" s="86"/>
    </row>
    <row r="74" spans="1:23" ht="13">
      <c r="A74" s="31" t="s">
        <v>70</v>
      </c>
      <c r="B74" s="66" t="s">
        <v>39</v>
      </c>
      <c r="C74" s="38">
        <f>C62</f>
        <v>-66.339389689000072</v>
      </c>
      <c r="D74" s="149">
        <f>D62</f>
        <v>-69.206696335929934</v>
      </c>
      <c r="E74" s="149">
        <f>E62</f>
        <v>-69.92183958271886</v>
      </c>
      <c r="F74" s="149">
        <f>F62</f>
        <v>-68.805945730761181</v>
      </c>
      <c r="G74" s="104">
        <f>G62</f>
        <v>-66.339389689000072</v>
      </c>
      <c r="H74" s="38"/>
      <c r="I74" s="120"/>
      <c r="J74" s="120"/>
      <c r="K74" s="120"/>
      <c r="L74" s="104"/>
      <c r="M74" s="109">
        <f>M40</f>
        <v>1.5092891250987703</v>
      </c>
      <c r="N74" s="122">
        <f>N40</f>
        <v>1.5008298156933828</v>
      </c>
      <c r="O74" s="122">
        <f>O40</f>
        <v>1.5000281887183133</v>
      </c>
      <c r="P74" s="122">
        <f>P40</f>
        <v>1.5020561970496717</v>
      </c>
      <c r="Q74" s="110">
        <f>Q40</f>
        <v>1.5092891250987703</v>
      </c>
      <c r="R74" s="109"/>
      <c r="S74" s="122"/>
      <c r="T74" s="122"/>
      <c r="U74" s="122"/>
      <c r="V74" s="110"/>
      <c r="W74" s="86"/>
    </row>
    <row r="75" spans="1:23">
      <c r="A75" s="28" t="s">
        <v>71</v>
      </c>
      <c r="B75" s="66" t="s">
        <v>39</v>
      </c>
      <c r="C75" s="65">
        <f>C74+M74</f>
        <v>-64.830100563901297</v>
      </c>
      <c r="D75" s="134">
        <f>D74+N74</f>
        <v>-67.705866520236555</v>
      </c>
      <c r="E75" s="134">
        <f>E74+O74</f>
        <v>-68.421811394000542</v>
      </c>
      <c r="F75" s="134">
        <f>F74+P74</f>
        <v>-67.303889533711512</v>
      </c>
      <c r="G75" s="106">
        <f>G74+Q74</f>
        <v>-64.830100563901297</v>
      </c>
      <c r="H75" s="38"/>
      <c r="I75" s="120"/>
      <c r="J75" s="120"/>
      <c r="K75" s="120"/>
      <c r="L75" s="104"/>
      <c r="M75" s="111"/>
      <c r="N75" s="124"/>
      <c r="O75" s="124"/>
      <c r="P75" s="124"/>
      <c r="Q75" s="112"/>
      <c r="R75" s="151">
        <v>-25</v>
      </c>
      <c r="S75" s="152">
        <v>-25</v>
      </c>
      <c r="T75" s="152">
        <v>-25</v>
      </c>
      <c r="U75" s="152">
        <v>-25</v>
      </c>
      <c r="V75" s="139">
        <v>-25</v>
      </c>
      <c r="W75" s="78" t="s">
        <v>72</v>
      </c>
    </row>
    <row r="76" spans="1:23" ht="13">
      <c r="A76" s="24"/>
      <c r="B76" s="16"/>
      <c r="C76" s="55"/>
      <c r="D76" s="22"/>
      <c r="E76" s="22"/>
      <c r="F76" s="22"/>
      <c r="G76" s="68"/>
      <c r="H76" s="55"/>
      <c r="I76" s="22"/>
      <c r="J76" s="22"/>
      <c r="K76" s="22"/>
      <c r="L76" s="22"/>
      <c r="M76" s="14"/>
      <c r="N76" s="15"/>
      <c r="O76" s="15"/>
      <c r="P76" s="15"/>
      <c r="Q76" s="13"/>
      <c r="R76" s="14"/>
      <c r="S76" s="15"/>
      <c r="T76" s="15"/>
      <c r="U76" s="15"/>
      <c r="V76" s="13"/>
      <c r="W76" s="41"/>
    </row>
    <row r="77" spans="1:23" ht="13.5" thickBot="1">
      <c r="A77" s="39" t="s">
        <v>13</v>
      </c>
      <c r="B77" s="40"/>
      <c r="C77" s="83"/>
      <c r="D77" s="121"/>
      <c r="E77" s="121"/>
      <c r="F77" s="121"/>
      <c r="G77" s="105"/>
      <c r="H77" s="83"/>
      <c r="I77" s="121"/>
      <c r="J77" s="121"/>
      <c r="K77" s="121"/>
      <c r="L77" s="121"/>
      <c r="M77" s="83"/>
      <c r="N77" s="121"/>
      <c r="O77" s="121"/>
      <c r="P77" s="121"/>
      <c r="Q77" s="105"/>
      <c r="R77" s="83"/>
      <c r="S77" s="121"/>
      <c r="T77" s="121"/>
      <c r="U77" s="121"/>
      <c r="V77" s="105"/>
      <c r="W77" s="47" t="s">
        <v>14</v>
      </c>
    </row>
  </sheetData>
  <mergeCells count="21">
    <mergeCell ref="C66:G66"/>
    <mergeCell ref="C31:L31"/>
    <mergeCell ref="C21:L21"/>
    <mergeCell ref="C49:L49"/>
    <mergeCell ref="C65:L65"/>
    <mergeCell ref="H66:L66"/>
    <mergeCell ref="C2:L2"/>
    <mergeCell ref="C3:G3"/>
    <mergeCell ref="C14:G14"/>
    <mergeCell ref="C13:L13"/>
    <mergeCell ref="C50:G50"/>
    <mergeCell ref="C22:G22"/>
    <mergeCell ref="C32:G32"/>
    <mergeCell ref="H32:L32"/>
    <mergeCell ref="H50:L50"/>
    <mergeCell ref="R65:V65"/>
    <mergeCell ref="H14:L14"/>
    <mergeCell ref="H22:L22"/>
    <mergeCell ref="H3:L3"/>
    <mergeCell ref="M65:Q65"/>
    <mergeCell ref="M31:Q31"/>
  </mergeCells>
  <phoneticPr fontId="13" type="noConversion"/>
  <conditionalFormatting sqref="C75">
    <cfRule type="cellIs" dxfId="25" priority="28" stopIfTrue="1" operator="greaterThan">
      <formula>$R$75</formula>
    </cfRule>
  </conditionalFormatting>
  <conditionalFormatting sqref="D75">
    <cfRule type="cellIs" dxfId="24" priority="13" stopIfTrue="1" operator="greaterThan">
      <formula>$S$75</formula>
    </cfRule>
  </conditionalFormatting>
  <conditionalFormatting sqref="E75">
    <cfRule type="cellIs" dxfId="23" priority="5" stopIfTrue="1" operator="greaterThan">
      <formula>$T$75</formula>
    </cfRule>
  </conditionalFormatting>
  <conditionalFormatting sqref="F75">
    <cfRule type="cellIs" dxfId="22" priority="4" stopIfTrue="1" operator="greaterThan">
      <formula>$U$75</formula>
    </cfRule>
  </conditionalFormatting>
  <conditionalFormatting sqref="G75">
    <cfRule type="cellIs" dxfId="21" priority="26" stopIfTrue="1" operator="greaterThan">
      <formula>$V$75</formula>
    </cfRule>
  </conditionalFormatting>
  <conditionalFormatting sqref="H69">
    <cfRule type="cellIs" dxfId="20" priority="16" stopIfTrue="1" operator="lessThan">
      <formula>$R$69</formula>
    </cfRule>
  </conditionalFormatting>
  <conditionalFormatting sqref="I69">
    <cfRule type="cellIs" dxfId="19" priority="15" stopIfTrue="1" operator="lessThan">
      <formula>$S$69</formula>
    </cfRule>
  </conditionalFormatting>
  <conditionalFormatting sqref="J71">
    <cfRule type="cellIs" dxfId="18" priority="3" stopIfTrue="1" operator="greaterThan">
      <formula>$T$71</formula>
    </cfRule>
  </conditionalFormatting>
  <conditionalFormatting sqref="K71">
    <cfRule type="cellIs" dxfId="17" priority="2" stopIfTrue="1" operator="greaterThan">
      <formula>$U$71</formula>
    </cfRule>
  </conditionalFormatting>
  <conditionalFormatting sqref="L69">
    <cfRule type="cellIs" dxfId="16" priority="1" stopIfTrue="1" operator="lessThan">
      <formula>$V$69</formula>
    </cfRule>
  </conditionalFormatting>
  <conditionalFormatting sqref="R69">
    <cfRule type="cellIs" dxfId="15" priority="72" stopIfTrue="1" operator="lessThan">
      <formula>#REF!</formula>
    </cfRule>
  </conditionalFormatting>
  <conditionalFormatting sqref="W77">
    <cfRule type="cellIs" dxfId="14" priority="70" stopIfTrue="1" operator="equal">
      <formula>"Yes"</formula>
    </cfRule>
    <cfRule type="cellIs" dxfId="13" priority="7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7"/>
  <sheetViews>
    <sheetView topLeftCell="A21" zoomScale="90" zoomScaleNormal="90" workbookViewId="0">
      <selection activeCell="Q57" sqref="Q57"/>
    </sheetView>
  </sheetViews>
  <sheetFormatPr defaultColWidth="10.7265625" defaultRowHeight="12.5"/>
  <cols>
    <col min="1" max="1" width="40.54296875" style="6" customWidth="1"/>
    <col min="2" max="2" width="11.54296875" style="6" customWidth="1"/>
    <col min="3" max="22" width="8.54296875" style="6" customWidth="1"/>
    <col min="23" max="23" width="42.54296875" style="6" customWidth="1"/>
    <col min="24" max="16384" width="10.7265625" style="6"/>
  </cols>
  <sheetData>
    <row r="1" spans="1:23" ht="13" thickBot="1"/>
    <row r="2" spans="1:23" ht="13.5" thickBot="1">
      <c r="A2" s="7" t="s">
        <v>11</v>
      </c>
      <c r="B2" s="8"/>
      <c r="C2" s="163" t="s">
        <v>43</v>
      </c>
      <c r="D2" s="163"/>
      <c r="E2" s="163"/>
      <c r="F2" s="163"/>
      <c r="G2" s="163"/>
      <c r="H2" s="163"/>
      <c r="I2" s="163"/>
      <c r="J2" s="163"/>
      <c r="K2" s="163"/>
      <c r="L2" s="163"/>
      <c r="M2" s="10"/>
      <c r="N2" s="10"/>
      <c r="O2" s="10"/>
      <c r="P2" s="10"/>
      <c r="Q2" s="10"/>
      <c r="R2" s="10"/>
      <c r="S2" s="10"/>
      <c r="T2" s="10"/>
      <c r="U2" s="10"/>
      <c r="V2" s="8"/>
      <c r="W2" s="11" t="s">
        <v>0</v>
      </c>
    </row>
    <row r="3" spans="1:23" ht="13">
      <c r="A3" s="24"/>
      <c r="B3" s="45"/>
      <c r="C3" s="171" t="s">
        <v>31</v>
      </c>
      <c r="D3" s="172"/>
      <c r="E3" s="172"/>
      <c r="F3" s="172"/>
      <c r="G3" s="173"/>
      <c r="H3" s="165" t="s">
        <v>60</v>
      </c>
      <c r="I3" s="166"/>
      <c r="J3" s="166"/>
      <c r="K3" s="166"/>
      <c r="L3" s="167"/>
      <c r="M3" s="15"/>
      <c r="N3" s="15"/>
      <c r="O3" s="15"/>
      <c r="P3" s="15"/>
      <c r="Q3" s="15"/>
      <c r="R3" s="15"/>
      <c r="S3" s="15"/>
      <c r="T3" s="15"/>
      <c r="U3" s="15"/>
      <c r="V3" s="15"/>
      <c r="W3" s="74"/>
    </row>
    <row r="4" spans="1:23" ht="13">
      <c r="A4" s="24"/>
      <c r="B4" s="13" t="s">
        <v>1</v>
      </c>
      <c r="C4" s="14" t="s">
        <v>45</v>
      </c>
      <c r="D4" s="15" t="s">
        <v>46</v>
      </c>
      <c r="E4" s="15" t="s">
        <v>51</v>
      </c>
      <c r="F4" s="15" t="s">
        <v>73</v>
      </c>
      <c r="G4" s="73" t="s">
        <v>74</v>
      </c>
      <c r="H4" s="14" t="s">
        <v>45</v>
      </c>
      <c r="I4" s="15" t="s">
        <v>46</v>
      </c>
      <c r="J4" s="15" t="s">
        <v>51</v>
      </c>
      <c r="K4" s="15" t="s">
        <v>73</v>
      </c>
      <c r="L4" s="73" t="s">
        <v>74</v>
      </c>
      <c r="M4" s="15"/>
      <c r="N4" s="15"/>
      <c r="O4" s="15"/>
      <c r="P4" s="15"/>
      <c r="Q4" s="15"/>
      <c r="R4" s="15"/>
      <c r="S4" s="15"/>
      <c r="T4" s="15"/>
      <c r="U4" s="15"/>
      <c r="V4" s="15"/>
      <c r="W4" s="74"/>
    </row>
    <row r="5" spans="1:23" ht="13">
      <c r="A5" s="67" t="s">
        <v>34</v>
      </c>
      <c r="B5" s="68" t="s">
        <v>35</v>
      </c>
      <c r="C5" s="113">
        <v>30</v>
      </c>
      <c r="D5" s="125">
        <f t="shared" ref="D5:G8" si="0">$C5</f>
        <v>30</v>
      </c>
      <c r="E5" s="125">
        <f t="shared" si="0"/>
        <v>30</v>
      </c>
      <c r="F5" s="125">
        <f t="shared" si="0"/>
        <v>30</v>
      </c>
      <c r="G5" s="92">
        <f t="shared" si="0"/>
        <v>30</v>
      </c>
      <c r="H5" s="155"/>
      <c r="I5" s="150"/>
      <c r="J5" s="150"/>
      <c r="K5" s="150"/>
      <c r="L5" s="92"/>
      <c r="M5" s="27"/>
      <c r="N5" s="27"/>
      <c r="O5" s="27"/>
      <c r="P5" s="27"/>
      <c r="Q5" s="27"/>
      <c r="R5" s="27"/>
      <c r="S5" s="27"/>
      <c r="T5" s="27"/>
      <c r="U5" s="27"/>
      <c r="V5" s="15"/>
      <c r="W5" s="114" t="s">
        <v>89</v>
      </c>
    </row>
    <row r="6" spans="1:23" ht="13">
      <c r="A6" s="67" t="s">
        <v>36</v>
      </c>
      <c r="B6" s="69" t="s">
        <v>37</v>
      </c>
      <c r="C6" s="113">
        <v>40</v>
      </c>
      <c r="D6" s="125">
        <f t="shared" si="0"/>
        <v>40</v>
      </c>
      <c r="E6" s="125">
        <f t="shared" si="0"/>
        <v>40</v>
      </c>
      <c r="F6" s="125">
        <f t="shared" si="0"/>
        <v>40</v>
      </c>
      <c r="G6" s="92">
        <f t="shared" si="0"/>
        <v>40</v>
      </c>
      <c r="H6" s="155"/>
      <c r="I6" s="150"/>
      <c r="J6" s="150"/>
      <c r="K6" s="150"/>
      <c r="L6" s="92"/>
      <c r="M6" s="27"/>
      <c r="N6" s="27"/>
      <c r="O6" s="27"/>
      <c r="P6" s="27"/>
      <c r="Q6" s="27"/>
      <c r="R6" s="27"/>
      <c r="S6" s="27"/>
      <c r="T6" s="27"/>
      <c r="U6" s="27"/>
      <c r="V6" s="15"/>
      <c r="W6" s="114" t="s">
        <v>89</v>
      </c>
    </row>
    <row r="7" spans="1:23" ht="13">
      <c r="A7" s="17" t="s">
        <v>44</v>
      </c>
      <c r="B7" s="69"/>
      <c r="C7" s="113">
        <v>106</v>
      </c>
      <c r="D7" s="125">
        <f t="shared" si="0"/>
        <v>106</v>
      </c>
      <c r="E7" s="125">
        <f t="shared" si="0"/>
        <v>106</v>
      </c>
      <c r="F7" s="125">
        <f t="shared" si="0"/>
        <v>106</v>
      </c>
      <c r="G7" s="92">
        <f t="shared" si="0"/>
        <v>106</v>
      </c>
      <c r="H7" s="155"/>
      <c r="I7" s="150"/>
      <c r="J7" s="150"/>
      <c r="K7" s="150"/>
      <c r="L7" s="92"/>
      <c r="M7" s="27"/>
      <c r="N7" s="27"/>
      <c r="O7" s="27"/>
      <c r="P7" s="27"/>
      <c r="Q7" s="27"/>
      <c r="R7" s="27"/>
      <c r="S7" s="27"/>
      <c r="T7" s="27"/>
      <c r="U7" s="27"/>
      <c r="V7" s="15"/>
      <c r="W7" s="114" t="s">
        <v>90</v>
      </c>
    </row>
    <row r="8" spans="1:23" ht="13">
      <c r="A8" s="17" t="s">
        <v>38</v>
      </c>
      <c r="B8" s="18" t="s">
        <v>2</v>
      </c>
      <c r="C8" s="87">
        <v>-98</v>
      </c>
      <c r="D8" s="20">
        <f>$C8</f>
        <v>-98</v>
      </c>
      <c r="E8" s="20">
        <f t="shared" si="0"/>
        <v>-98</v>
      </c>
      <c r="F8" s="20">
        <f t="shared" si="0"/>
        <v>-98</v>
      </c>
      <c r="G8" s="79">
        <f>$C8</f>
        <v>-98</v>
      </c>
      <c r="H8" s="36"/>
      <c r="I8" s="21"/>
      <c r="J8" s="21"/>
      <c r="K8" s="21"/>
      <c r="L8" s="79"/>
      <c r="M8" s="27"/>
      <c r="N8" s="27"/>
      <c r="O8" s="27"/>
      <c r="P8" s="27"/>
      <c r="Q8" s="27"/>
      <c r="R8" s="27"/>
      <c r="S8" s="27"/>
      <c r="T8" s="27"/>
      <c r="U8" s="27"/>
      <c r="V8" s="16"/>
      <c r="W8" s="19" t="s">
        <v>88</v>
      </c>
    </row>
    <row r="9" spans="1:23">
      <c r="A9" s="17" t="s">
        <v>3</v>
      </c>
      <c r="B9" s="18" t="s">
        <v>4</v>
      </c>
      <c r="C9" s="60"/>
      <c r="D9" s="16"/>
      <c r="E9" s="16"/>
      <c r="F9" s="16"/>
      <c r="G9" s="18"/>
      <c r="H9" s="87">
        <v>1</v>
      </c>
      <c r="I9" s="136">
        <v>-7</v>
      </c>
      <c r="J9" s="136">
        <v>-15</v>
      </c>
      <c r="K9" s="136">
        <v>-4.5</v>
      </c>
      <c r="L9" s="137">
        <v>1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9" t="s">
        <v>88</v>
      </c>
    </row>
    <row r="10" spans="1:23" ht="13.5" thickBot="1">
      <c r="A10" s="80" t="s">
        <v>85</v>
      </c>
      <c r="B10" s="81"/>
      <c r="C10" s="89"/>
      <c r="D10" s="116"/>
      <c r="E10" s="116"/>
      <c r="F10" s="116"/>
      <c r="G10" s="64"/>
      <c r="H10" s="89"/>
      <c r="I10" s="116"/>
      <c r="J10" s="116"/>
      <c r="K10" s="116"/>
      <c r="L10" s="64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42"/>
    </row>
    <row r="11" spans="1:23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W11" s="46"/>
    </row>
    <row r="12" spans="1:23" ht="13" thickBo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3" ht="13.5" thickBot="1">
      <c r="A13" s="7" t="s">
        <v>20</v>
      </c>
      <c r="B13" s="23"/>
      <c r="C13" s="163" t="s">
        <v>43</v>
      </c>
      <c r="D13" s="163"/>
      <c r="E13" s="163"/>
      <c r="F13" s="163"/>
      <c r="G13" s="163"/>
      <c r="H13" s="163"/>
      <c r="I13" s="163"/>
      <c r="J13" s="163"/>
      <c r="K13" s="163"/>
      <c r="L13" s="163"/>
      <c r="M13" s="9"/>
      <c r="N13" s="9"/>
      <c r="O13" s="9"/>
      <c r="P13" s="9"/>
      <c r="Q13" s="9"/>
      <c r="R13" s="9"/>
      <c r="S13" s="9"/>
      <c r="T13" s="9"/>
      <c r="U13" s="9"/>
      <c r="V13" s="23"/>
      <c r="W13" s="11" t="s">
        <v>0</v>
      </c>
    </row>
    <row r="14" spans="1:23" ht="13">
      <c r="A14" s="24"/>
      <c r="B14" s="18"/>
      <c r="C14" s="165" t="s">
        <v>31</v>
      </c>
      <c r="D14" s="166"/>
      <c r="E14" s="166"/>
      <c r="F14" s="166"/>
      <c r="G14" s="174"/>
      <c r="H14" s="165" t="s">
        <v>60</v>
      </c>
      <c r="I14" s="166"/>
      <c r="J14" s="166"/>
      <c r="K14" s="166"/>
      <c r="L14" s="167"/>
      <c r="M14" s="16"/>
      <c r="N14" s="16"/>
      <c r="O14" s="16"/>
      <c r="P14" s="16"/>
      <c r="Q14" s="16"/>
      <c r="R14" s="16"/>
      <c r="S14" s="16"/>
      <c r="T14" s="16"/>
      <c r="U14" s="16"/>
      <c r="V14" s="18"/>
      <c r="W14" s="74"/>
    </row>
    <row r="15" spans="1:23" ht="13">
      <c r="A15" s="24"/>
      <c r="B15" s="18"/>
      <c r="C15" s="14" t="s">
        <v>45</v>
      </c>
      <c r="D15" s="15" t="s">
        <v>46</v>
      </c>
      <c r="E15" s="15" t="s">
        <v>51</v>
      </c>
      <c r="F15" s="15" t="s">
        <v>73</v>
      </c>
      <c r="G15" s="73" t="s">
        <v>74</v>
      </c>
      <c r="H15" s="14" t="s">
        <v>45</v>
      </c>
      <c r="I15" s="15" t="s">
        <v>46</v>
      </c>
      <c r="J15" s="15" t="s">
        <v>51</v>
      </c>
      <c r="K15" s="15" t="s">
        <v>73</v>
      </c>
      <c r="L15" s="73" t="s">
        <v>74</v>
      </c>
      <c r="M15" s="16"/>
      <c r="N15" s="16"/>
      <c r="O15" s="16"/>
      <c r="P15" s="16"/>
      <c r="Q15" s="16"/>
      <c r="R15" s="16"/>
      <c r="S15" s="16"/>
      <c r="T15" s="16"/>
      <c r="U15" s="16"/>
      <c r="V15" s="18"/>
      <c r="W15" s="156"/>
    </row>
    <row r="16" spans="1:23">
      <c r="A16" s="17" t="s">
        <v>21</v>
      </c>
      <c r="B16" s="18" t="s">
        <v>40</v>
      </c>
      <c r="C16" s="93">
        <f>(10^12)*(10^-3)*(C5/15)*10^(C8/10)</f>
        <v>0.31697863849222196</v>
      </c>
      <c r="D16" s="25">
        <f>(10^12)*(10^-3)*(D5/15)*10^(D8/10)</f>
        <v>0.31697863849222196</v>
      </c>
      <c r="E16" s="25">
        <f>(10^12)*(10^-3)*(E5/15)*10^(E8/10)</f>
        <v>0.31697863849222196</v>
      </c>
      <c r="F16" s="25">
        <f>(10^12)*(10^-3)*(F5/15)*10^(F8/10)</f>
        <v>0.31697863849222196</v>
      </c>
      <c r="G16" s="84">
        <f>(10^12)*(10^-3)*(G5/15)*10^(G8/10)</f>
        <v>0.31697863849222196</v>
      </c>
      <c r="H16" s="93">
        <f>(10^12)*(10^-3)*(C5/15)*10^((C8+H9)/10)</f>
        <v>0.39905246299377606</v>
      </c>
      <c r="I16" s="25">
        <f>(10^12)*(10^-3)*(D5/15)*10^((D8+I9)/10)</f>
        <v>6.3245553203367416E-2</v>
      </c>
      <c r="J16" s="25">
        <f>(10^12)*(10^-3)*(E5/15)*10^((E8+J9)/10)</f>
        <v>1.0023744672545389E-2</v>
      </c>
      <c r="K16" s="25">
        <f>(10^12)*(10^-3)*(F5/15)*10^((F8+K9)/10)</f>
        <v>0.11246826503806964</v>
      </c>
      <c r="L16" s="84">
        <f>(10^12)*(10^-3)*(G5/15)*10^((G8+L9)/10)</f>
        <v>0.39905246299377606</v>
      </c>
      <c r="M16" s="25"/>
      <c r="N16" s="25"/>
      <c r="O16" s="25"/>
      <c r="P16" s="25"/>
      <c r="Q16" s="25"/>
      <c r="R16" s="25"/>
      <c r="S16" s="25"/>
      <c r="T16" s="25"/>
      <c r="U16" s="25"/>
      <c r="V16" s="84"/>
      <c r="W16" s="157" t="s">
        <v>47</v>
      </c>
    </row>
    <row r="17" spans="1:26">
      <c r="A17" s="26" t="s">
        <v>48</v>
      </c>
      <c r="B17" s="18" t="s">
        <v>4</v>
      </c>
      <c r="C17" s="60"/>
      <c r="D17" s="16"/>
      <c r="E17" s="16"/>
      <c r="F17" s="16"/>
      <c r="G17" s="18"/>
      <c r="H17" s="36">
        <f>10*LOG(H16/C16)</f>
        <v>1.0000000000000118</v>
      </c>
      <c r="I17" s="21">
        <f>10*LOG(I16/D16)</f>
        <v>-7.0000000000000018</v>
      </c>
      <c r="J17" s="21">
        <f>10*LOG(J16/E16)</f>
        <v>-15.000000000000016</v>
      </c>
      <c r="K17" s="21">
        <f>10*LOG(K16/F16)</f>
        <v>-4.4999999999999964</v>
      </c>
      <c r="L17" s="79">
        <f>10*LOG(L16/G16)</f>
        <v>1.0000000000000118</v>
      </c>
      <c r="M17" s="20"/>
      <c r="N17" s="20"/>
      <c r="O17" s="20"/>
      <c r="P17" s="20"/>
      <c r="Q17" s="20"/>
      <c r="R17" s="20"/>
      <c r="S17" s="20"/>
      <c r="T17" s="20"/>
      <c r="U17" s="20"/>
      <c r="V17" s="85"/>
      <c r="W17" s="157" t="s">
        <v>49</v>
      </c>
    </row>
    <row r="18" spans="1:26" ht="13" thickBot="1">
      <c r="A18" s="132" t="s">
        <v>32</v>
      </c>
      <c r="B18" s="64" t="s">
        <v>39</v>
      </c>
      <c r="C18" s="94">
        <f>10*LOG((C16+H16)*10^-9)+10*LOG(C7*12)</f>
        <v>-60.405810019797585</v>
      </c>
      <c r="D18" s="59">
        <f>10*LOG((D16+I16)*10^-9)+10*LOG(D7*12)</f>
        <v>-63.15473143371058</v>
      </c>
      <c r="E18" s="59">
        <f>10*LOG((E16+J16)*10^-9)+10*LOG(E7*12)</f>
        <v>-63.809619709155868</v>
      </c>
      <c r="F18" s="59">
        <f>10*LOG((F16+K16)*10^-9)+10*LOG(F7*12)</f>
        <v>-62.626034130215629</v>
      </c>
      <c r="G18" s="91">
        <f>10*LOG((G16+L16)*10^-9)+10*LOG(G7*12)</f>
        <v>-60.405810019797585</v>
      </c>
      <c r="H18" s="153"/>
      <c r="I18" s="62"/>
      <c r="J18" s="62"/>
      <c r="K18" s="62"/>
      <c r="L18" s="51"/>
      <c r="M18" s="56"/>
      <c r="N18" s="56"/>
      <c r="O18" s="56"/>
      <c r="P18" s="56"/>
      <c r="Q18" s="56"/>
      <c r="R18" s="56"/>
      <c r="S18" s="56"/>
      <c r="T18" s="56"/>
      <c r="U18" s="56"/>
      <c r="V18" s="159"/>
      <c r="W18" s="158" t="s">
        <v>29</v>
      </c>
      <c r="Y18"/>
      <c r="Z18"/>
    </row>
    <row r="20" spans="1:26" ht="13" thickBot="1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spans="1:26" ht="13.5" thickBot="1">
      <c r="A21" s="7" t="s">
        <v>22</v>
      </c>
      <c r="B21" s="23"/>
      <c r="C21" s="163" t="s">
        <v>43</v>
      </c>
      <c r="D21" s="163"/>
      <c r="E21" s="163"/>
      <c r="F21" s="163"/>
      <c r="G21" s="163"/>
      <c r="H21" s="163"/>
      <c r="I21" s="163"/>
      <c r="J21" s="163"/>
      <c r="K21" s="163"/>
      <c r="L21" s="163"/>
      <c r="M21" s="95"/>
      <c r="N21" s="10"/>
      <c r="O21" s="10"/>
      <c r="P21" s="10"/>
      <c r="Q21" s="10"/>
      <c r="R21" s="10"/>
      <c r="S21" s="10"/>
      <c r="T21" s="10"/>
      <c r="U21" s="10"/>
      <c r="V21" s="8"/>
      <c r="W21" s="11" t="s">
        <v>0</v>
      </c>
    </row>
    <row r="22" spans="1:26" ht="13">
      <c r="A22" s="24"/>
      <c r="B22" s="18"/>
      <c r="C22" s="165" t="s">
        <v>31</v>
      </c>
      <c r="D22" s="166"/>
      <c r="E22" s="166"/>
      <c r="F22" s="166"/>
      <c r="G22" s="174"/>
      <c r="H22" s="165" t="s">
        <v>60</v>
      </c>
      <c r="I22" s="166"/>
      <c r="J22" s="166"/>
      <c r="K22" s="166"/>
      <c r="L22" s="167"/>
      <c r="M22" s="17"/>
      <c r="V22" s="45"/>
      <c r="W22" s="74"/>
    </row>
    <row r="23" spans="1:26" ht="13">
      <c r="A23" s="24"/>
      <c r="B23" s="18"/>
      <c r="C23" s="14" t="s">
        <v>45</v>
      </c>
      <c r="D23" s="15" t="s">
        <v>46</v>
      </c>
      <c r="E23" s="15" t="s">
        <v>51</v>
      </c>
      <c r="F23" s="15" t="s">
        <v>73</v>
      </c>
      <c r="G23" s="73" t="s">
        <v>74</v>
      </c>
      <c r="H23" s="14" t="s">
        <v>45</v>
      </c>
      <c r="I23" s="15" t="s">
        <v>46</v>
      </c>
      <c r="J23" s="15" t="s">
        <v>51</v>
      </c>
      <c r="K23" s="15" t="s">
        <v>73</v>
      </c>
      <c r="L23" s="73" t="s">
        <v>74</v>
      </c>
      <c r="M23" s="17"/>
      <c r="V23" s="45"/>
      <c r="W23" s="74"/>
    </row>
    <row r="24" spans="1:26">
      <c r="A24" s="17" t="s">
        <v>23</v>
      </c>
      <c r="B24" s="71" t="s">
        <v>6</v>
      </c>
      <c r="C24" s="82">
        <v>1.5</v>
      </c>
      <c r="D24" s="126">
        <f t="shared" ref="D24:G25" si="1">$C24</f>
        <v>1.5</v>
      </c>
      <c r="E24" s="126">
        <f t="shared" si="1"/>
        <v>1.5</v>
      </c>
      <c r="F24" s="126">
        <f t="shared" si="1"/>
        <v>1.5</v>
      </c>
      <c r="G24" s="54">
        <f t="shared" si="1"/>
        <v>1.5</v>
      </c>
      <c r="H24" s="52"/>
      <c r="I24" s="53"/>
      <c r="J24" s="53"/>
      <c r="K24" s="53"/>
      <c r="L24" s="54"/>
      <c r="M24" s="17"/>
      <c r="V24" s="45"/>
      <c r="W24" s="41"/>
    </row>
    <row r="25" spans="1:26" ht="15.5">
      <c r="A25" s="131" t="s">
        <v>52</v>
      </c>
      <c r="B25" s="71" t="s">
        <v>6</v>
      </c>
      <c r="C25" s="82">
        <v>1.5</v>
      </c>
      <c r="D25" s="126">
        <f t="shared" si="1"/>
        <v>1.5</v>
      </c>
      <c r="E25" s="126">
        <f t="shared" si="1"/>
        <v>1.5</v>
      </c>
      <c r="F25" s="126">
        <f t="shared" si="1"/>
        <v>1.5</v>
      </c>
      <c r="G25" s="54">
        <f t="shared" si="1"/>
        <v>1.5</v>
      </c>
      <c r="H25" s="52"/>
      <c r="I25" s="53"/>
      <c r="J25" s="53"/>
      <c r="K25" s="53"/>
      <c r="L25" s="54"/>
      <c r="M25" s="17"/>
      <c r="V25" s="45"/>
      <c r="W25" s="41"/>
    </row>
    <row r="26" spans="1:26">
      <c r="A26" s="17" t="s">
        <v>53</v>
      </c>
      <c r="B26" s="71" t="s">
        <v>6</v>
      </c>
      <c r="C26" s="52"/>
      <c r="D26" s="126"/>
      <c r="E26" s="126"/>
      <c r="F26" s="126"/>
      <c r="G26" s="54"/>
      <c r="H26" s="82">
        <v>0.3</v>
      </c>
      <c r="I26" s="53">
        <f t="shared" ref="I26:L27" si="2">$H26</f>
        <v>0.3</v>
      </c>
      <c r="J26" s="53">
        <f t="shared" si="2"/>
        <v>0.3</v>
      </c>
      <c r="K26" s="53">
        <f t="shared" si="2"/>
        <v>0.3</v>
      </c>
      <c r="L26" s="54">
        <f t="shared" si="2"/>
        <v>0.3</v>
      </c>
      <c r="M26" s="17"/>
      <c r="V26" s="45"/>
      <c r="W26" s="41"/>
    </row>
    <row r="27" spans="1:26" ht="15.5">
      <c r="A27" s="131" t="s">
        <v>54</v>
      </c>
      <c r="B27" s="71" t="s">
        <v>6</v>
      </c>
      <c r="C27" s="52"/>
      <c r="D27" s="53"/>
      <c r="E27" s="53"/>
      <c r="F27" s="53"/>
      <c r="G27" s="54"/>
      <c r="H27" s="82">
        <v>0.3</v>
      </c>
      <c r="I27" s="53">
        <f t="shared" si="2"/>
        <v>0.3</v>
      </c>
      <c r="J27" s="53">
        <f t="shared" si="2"/>
        <v>0.3</v>
      </c>
      <c r="K27" s="53">
        <f t="shared" si="2"/>
        <v>0.3</v>
      </c>
      <c r="L27" s="54">
        <f t="shared" si="2"/>
        <v>0.3</v>
      </c>
      <c r="M27" s="52"/>
      <c r="N27" s="53"/>
      <c r="O27" s="53"/>
      <c r="P27" s="53"/>
      <c r="Q27" s="53"/>
      <c r="R27" s="53"/>
      <c r="S27" s="53"/>
      <c r="T27" s="53"/>
      <c r="U27" s="53"/>
      <c r="V27" s="54"/>
      <c r="W27" s="41"/>
    </row>
    <row r="28" spans="1:26" ht="13" thickBot="1">
      <c r="A28" s="132" t="s">
        <v>56</v>
      </c>
      <c r="B28" s="72" t="s">
        <v>6</v>
      </c>
      <c r="C28" s="57"/>
      <c r="D28" s="98"/>
      <c r="E28" s="98"/>
      <c r="F28" s="98"/>
      <c r="G28" s="58"/>
      <c r="H28" s="98"/>
      <c r="I28" s="98"/>
      <c r="J28" s="98"/>
      <c r="K28" s="98"/>
      <c r="L28" s="98"/>
      <c r="M28" s="57"/>
      <c r="N28" s="98"/>
      <c r="O28" s="98"/>
      <c r="P28" s="98"/>
      <c r="Q28" s="98"/>
      <c r="R28" s="98"/>
      <c r="S28" s="98"/>
      <c r="T28" s="98"/>
      <c r="U28" s="98"/>
      <c r="V28" s="58"/>
      <c r="W28" s="127"/>
    </row>
    <row r="29" spans="1:26"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</row>
    <row r="30" spans="1:26" ht="13.5" thickBot="1">
      <c r="A30" s="49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6" ht="13.5" thickBot="1">
      <c r="A31" s="7" t="s">
        <v>24</v>
      </c>
      <c r="B31" s="9"/>
      <c r="C31" s="162" t="s">
        <v>43</v>
      </c>
      <c r="D31" s="163"/>
      <c r="E31" s="163"/>
      <c r="F31" s="163"/>
      <c r="G31" s="163"/>
      <c r="H31" s="163"/>
      <c r="I31" s="163"/>
      <c r="J31" s="163"/>
      <c r="K31" s="163"/>
      <c r="L31" s="163"/>
      <c r="M31" s="168" t="s">
        <v>18</v>
      </c>
      <c r="N31" s="169"/>
      <c r="O31" s="169"/>
      <c r="P31" s="169"/>
      <c r="Q31" s="170"/>
      <c r="R31" s="138"/>
      <c r="S31" s="133"/>
      <c r="T31" s="133"/>
      <c r="U31" s="133"/>
      <c r="V31" s="75"/>
      <c r="W31" s="108" t="s">
        <v>0</v>
      </c>
    </row>
    <row r="32" spans="1:26" ht="13">
      <c r="A32" s="24"/>
      <c r="B32" s="16"/>
      <c r="C32" s="165" t="s">
        <v>31</v>
      </c>
      <c r="D32" s="166"/>
      <c r="E32" s="166"/>
      <c r="F32" s="166"/>
      <c r="G32" s="174"/>
      <c r="H32" s="171" t="s">
        <v>60</v>
      </c>
      <c r="I32" s="172"/>
      <c r="J32" s="172"/>
      <c r="K32" s="172"/>
      <c r="L32" s="173"/>
      <c r="M32" s="70"/>
      <c r="N32" s="61"/>
      <c r="O32" s="61"/>
      <c r="P32" s="61"/>
      <c r="Q32" s="75"/>
      <c r="R32" s="14"/>
      <c r="S32" s="15"/>
      <c r="T32" s="15"/>
      <c r="U32" s="15"/>
      <c r="V32" s="13"/>
      <c r="W32" s="13"/>
    </row>
    <row r="33" spans="1:23" ht="13">
      <c r="A33" s="24"/>
      <c r="B33" s="16"/>
      <c r="C33" s="14" t="s">
        <v>45</v>
      </c>
      <c r="D33" s="15" t="s">
        <v>46</v>
      </c>
      <c r="E33" s="15" t="s">
        <v>51</v>
      </c>
      <c r="F33" s="15" t="s">
        <v>73</v>
      </c>
      <c r="G33" s="73" t="s">
        <v>74</v>
      </c>
      <c r="H33" s="14" t="s">
        <v>45</v>
      </c>
      <c r="I33" s="15" t="s">
        <v>46</v>
      </c>
      <c r="J33" s="15" t="s">
        <v>51</v>
      </c>
      <c r="K33" s="15" t="s">
        <v>73</v>
      </c>
      <c r="L33" s="73" t="s">
        <v>74</v>
      </c>
      <c r="M33" s="14" t="s">
        <v>45</v>
      </c>
      <c r="N33" s="15" t="s">
        <v>46</v>
      </c>
      <c r="O33" s="15" t="s">
        <v>51</v>
      </c>
      <c r="P33" s="15" t="s">
        <v>73</v>
      </c>
      <c r="Q33" s="73" t="s">
        <v>74</v>
      </c>
      <c r="R33" s="135"/>
      <c r="S33" s="5"/>
      <c r="T33" s="5"/>
      <c r="U33" s="5"/>
      <c r="V33" s="13"/>
      <c r="W33" s="13"/>
    </row>
    <row r="34" spans="1:23" ht="13">
      <c r="A34" s="24"/>
      <c r="B34" s="16"/>
      <c r="C34" s="14"/>
      <c r="D34" s="15"/>
      <c r="E34" s="15"/>
      <c r="F34" s="15"/>
      <c r="G34" s="73"/>
      <c r="H34" s="5"/>
      <c r="I34" s="5"/>
      <c r="J34" s="5"/>
      <c r="K34" s="5"/>
      <c r="L34" s="5"/>
      <c r="M34" s="14"/>
      <c r="N34" s="15"/>
      <c r="O34" s="15"/>
      <c r="P34" s="15"/>
      <c r="Q34" s="73"/>
      <c r="R34" s="135"/>
      <c r="S34" s="5"/>
      <c r="T34" s="5"/>
      <c r="U34" s="5"/>
      <c r="V34" s="13"/>
      <c r="W34" s="13"/>
    </row>
    <row r="35" spans="1:23" ht="13">
      <c r="A35" s="28" t="s">
        <v>61</v>
      </c>
      <c r="B35" s="29" t="s">
        <v>5</v>
      </c>
      <c r="C35" s="30">
        <v>0</v>
      </c>
      <c r="D35" s="117">
        <v>0</v>
      </c>
      <c r="E35" s="117">
        <v>0</v>
      </c>
      <c r="F35" s="117">
        <v>0</v>
      </c>
      <c r="G35" s="76">
        <v>0</v>
      </c>
      <c r="H35" s="30">
        <v>1</v>
      </c>
      <c r="I35" s="117">
        <v>1</v>
      </c>
      <c r="J35" s="117">
        <v>1</v>
      </c>
      <c r="K35" s="117">
        <v>1</v>
      </c>
      <c r="L35" s="76">
        <v>1</v>
      </c>
      <c r="M35" s="30"/>
      <c r="N35" s="117"/>
      <c r="O35" s="117"/>
      <c r="P35" s="117"/>
      <c r="Q35" s="76"/>
      <c r="R35" s="135"/>
      <c r="S35" s="5"/>
      <c r="T35" s="5"/>
      <c r="U35" s="5"/>
      <c r="V35" s="13"/>
      <c r="W35" s="107" t="s">
        <v>28</v>
      </c>
    </row>
    <row r="36" spans="1:23" ht="13">
      <c r="A36" s="31" t="s">
        <v>62</v>
      </c>
      <c r="B36" s="29" t="s">
        <v>4</v>
      </c>
      <c r="C36" s="30">
        <f>C$25*C35</f>
        <v>0</v>
      </c>
      <c r="D36" s="117">
        <f>D$25*D35</f>
        <v>0</v>
      </c>
      <c r="E36" s="117">
        <f>E$25*E35</f>
        <v>0</v>
      </c>
      <c r="F36" s="117">
        <f>F$25*F35</f>
        <v>0</v>
      </c>
      <c r="G36" s="76">
        <f>G$25*G35</f>
        <v>0</v>
      </c>
      <c r="H36" s="30">
        <f>H$27*H35</f>
        <v>0.3</v>
      </c>
      <c r="I36" s="117">
        <f>I27*I35</f>
        <v>0.3</v>
      </c>
      <c r="J36" s="117">
        <f>J27*J35</f>
        <v>0.3</v>
      </c>
      <c r="K36" s="117">
        <f>K27*K35</f>
        <v>0.3</v>
      </c>
      <c r="L36" s="76">
        <f>L27*L35</f>
        <v>0.3</v>
      </c>
      <c r="M36" s="109">
        <f>SQRT(SUMSQ(C36,H36))</f>
        <v>0.3</v>
      </c>
      <c r="N36" s="122">
        <f t="shared" ref="N36:Q36" si="3">SQRT(SUMSQ(D36,I36))</f>
        <v>0.3</v>
      </c>
      <c r="O36" s="122">
        <f t="shared" si="3"/>
        <v>0.3</v>
      </c>
      <c r="P36" s="122">
        <f t="shared" si="3"/>
        <v>0.3</v>
      </c>
      <c r="Q36" s="110">
        <f t="shared" si="3"/>
        <v>0.3</v>
      </c>
      <c r="R36" s="135"/>
      <c r="S36" s="5"/>
      <c r="T36" s="5"/>
      <c r="U36" s="5"/>
      <c r="V36" s="13"/>
      <c r="W36" s="45" t="s">
        <v>41</v>
      </c>
    </row>
    <row r="37" spans="1:23" ht="13">
      <c r="A37" s="24"/>
      <c r="B37" s="16"/>
      <c r="C37" s="14"/>
      <c r="D37" s="15"/>
      <c r="E37" s="15"/>
      <c r="F37" s="15"/>
      <c r="G37" s="73"/>
      <c r="H37" s="5"/>
      <c r="I37" s="5"/>
      <c r="J37" s="5"/>
      <c r="K37" s="5"/>
      <c r="L37" s="5"/>
      <c r="M37" s="14"/>
      <c r="N37" s="15"/>
      <c r="O37" s="15"/>
      <c r="P37" s="15"/>
      <c r="Q37" s="73"/>
      <c r="R37" s="135"/>
      <c r="S37" s="5"/>
      <c r="T37" s="5"/>
      <c r="U37" s="5"/>
      <c r="V37" s="13"/>
      <c r="W37" s="13"/>
    </row>
    <row r="38" spans="1:23" ht="13">
      <c r="A38" s="24"/>
      <c r="B38" s="16"/>
      <c r="C38" s="14"/>
      <c r="D38" s="15"/>
      <c r="E38" s="15"/>
      <c r="F38" s="15"/>
      <c r="G38" s="73"/>
      <c r="H38" s="5"/>
      <c r="I38" s="5"/>
      <c r="J38" s="5"/>
      <c r="K38" s="5"/>
      <c r="L38" s="5"/>
      <c r="M38" s="14"/>
      <c r="N38" s="15"/>
      <c r="O38" s="15"/>
      <c r="P38" s="15"/>
      <c r="Q38" s="73"/>
      <c r="R38" s="135"/>
      <c r="S38" s="5"/>
      <c r="T38" s="5"/>
      <c r="U38" s="5"/>
      <c r="V38" s="13"/>
      <c r="W38" s="13"/>
    </row>
    <row r="39" spans="1:23" ht="13">
      <c r="A39" s="28" t="s">
        <v>67</v>
      </c>
      <c r="B39" s="29" t="s">
        <v>5</v>
      </c>
      <c r="C39" s="30">
        <v>1</v>
      </c>
      <c r="D39" s="117">
        <v>1</v>
      </c>
      <c r="E39" s="117">
        <v>1</v>
      </c>
      <c r="F39" s="117">
        <v>1</v>
      </c>
      <c r="G39" s="76">
        <v>1</v>
      </c>
      <c r="H39" s="30">
        <f>H16/(C16+H16)</f>
        <v>0.55731163376229342</v>
      </c>
      <c r="I39" s="117">
        <f>I16/(D16+I16)</f>
        <v>0.16633753081656183</v>
      </c>
      <c r="J39" s="117">
        <f>J16/(E16+J16)</f>
        <v>3.0653430031715407E-2</v>
      </c>
      <c r="K39" s="117">
        <f>K16/(F16+K16)</f>
        <v>0.26189096745958151</v>
      </c>
      <c r="L39" s="76">
        <f>L16/(G16+L16)</f>
        <v>0.55731163376229342</v>
      </c>
      <c r="M39" s="30"/>
      <c r="N39" s="117"/>
      <c r="O39" s="117"/>
      <c r="P39" s="117"/>
      <c r="Q39" s="76"/>
      <c r="R39" s="135"/>
      <c r="S39" s="5"/>
      <c r="T39" s="5"/>
      <c r="U39" s="5"/>
      <c r="V39" s="13"/>
      <c r="W39" s="107" t="s">
        <v>50</v>
      </c>
    </row>
    <row r="40" spans="1:23" ht="13">
      <c r="A40" s="31" t="s">
        <v>68</v>
      </c>
      <c r="B40" s="29" t="s">
        <v>4</v>
      </c>
      <c r="C40" s="30">
        <f>C$24*C39</f>
        <v>1.5</v>
      </c>
      <c r="D40" s="117">
        <f>D24*D39</f>
        <v>1.5</v>
      </c>
      <c r="E40" s="117">
        <f>E24*E39</f>
        <v>1.5</v>
      </c>
      <c r="F40" s="117">
        <f>F24*F39</f>
        <v>1.5</v>
      </c>
      <c r="G40" s="76">
        <f>G24*G39</f>
        <v>1.5</v>
      </c>
      <c r="H40" s="30">
        <f>H$26*H39</f>
        <v>0.16719349012868803</v>
      </c>
      <c r="I40" s="117">
        <f>I26*I39</f>
        <v>4.9901259244968549E-2</v>
      </c>
      <c r="J40" s="117">
        <f>J26*J39</f>
        <v>9.1960290095146214E-3</v>
      </c>
      <c r="K40" s="117">
        <f>K26*K39</f>
        <v>7.8567290237874454E-2</v>
      </c>
      <c r="L40" s="76">
        <f>L26*L39</f>
        <v>0.16719349012868803</v>
      </c>
      <c r="M40" s="109">
        <f>SQRT(SUMSQ(C40,H40))</f>
        <v>1.5092891250987703</v>
      </c>
      <c r="N40" s="122">
        <f t="shared" ref="N40:Q40" si="4">SQRT(SUMSQ(D40,I40))</f>
        <v>1.5008298156933828</v>
      </c>
      <c r="O40" s="122">
        <f t="shared" si="4"/>
        <v>1.5000281887183133</v>
      </c>
      <c r="P40" s="122">
        <f t="shared" si="4"/>
        <v>1.5020561970496717</v>
      </c>
      <c r="Q40" s="110">
        <f t="shared" si="4"/>
        <v>1.5092891250987703</v>
      </c>
      <c r="R40" s="135"/>
      <c r="S40" s="5"/>
      <c r="T40" s="5"/>
      <c r="U40" s="5"/>
      <c r="V40" s="13"/>
      <c r="W40" s="45" t="s">
        <v>42</v>
      </c>
    </row>
    <row r="41" spans="1:23" ht="13.5" thickBot="1">
      <c r="A41" s="63"/>
      <c r="B41" s="56"/>
      <c r="C41" s="50"/>
      <c r="D41" s="118"/>
      <c r="E41" s="118"/>
      <c r="F41" s="118"/>
      <c r="G41" s="97"/>
      <c r="H41" s="118"/>
      <c r="I41" s="118"/>
      <c r="J41" s="118"/>
      <c r="K41" s="118"/>
      <c r="L41" s="118"/>
      <c r="M41" s="99"/>
      <c r="N41" s="123"/>
      <c r="O41" s="123"/>
      <c r="P41" s="123"/>
      <c r="Q41" s="77"/>
      <c r="R41" s="99"/>
      <c r="S41" s="123"/>
      <c r="T41" s="123"/>
      <c r="U41" s="123"/>
      <c r="V41" s="77"/>
      <c r="W41" s="51"/>
    </row>
    <row r="42" spans="1:23" ht="13">
      <c r="B42" s="2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ht="13" thickBot="1">
      <c r="A43" s="34"/>
    </row>
    <row r="44" spans="1:23" ht="13">
      <c r="A44" s="7" t="s">
        <v>25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11" t="s">
        <v>0</v>
      </c>
    </row>
    <row r="45" spans="1:23" ht="13">
      <c r="A45" s="67" t="s">
        <v>75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74"/>
    </row>
    <row r="46" spans="1:23" ht="13.5" thickBot="1">
      <c r="A46" s="67" t="s">
        <v>76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74"/>
    </row>
    <row r="47" spans="1:23" ht="13">
      <c r="A47" s="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44"/>
    </row>
    <row r="48" spans="1:23" ht="13.5" thickBot="1">
      <c r="A48" s="140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141"/>
    </row>
    <row r="49" spans="1:23" ht="13.5" thickBot="1">
      <c r="A49" s="7" t="s">
        <v>26</v>
      </c>
      <c r="B49" s="8"/>
      <c r="C49" s="163" t="s">
        <v>43</v>
      </c>
      <c r="D49" s="163"/>
      <c r="E49" s="163"/>
      <c r="F49" s="163"/>
      <c r="G49" s="163"/>
      <c r="H49" s="163"/>
      <c r="I49" s="163"/>
      <c r="J49" s="163"/>
      <c r="K49" s="163"/>
      <c r="L49" s="163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1" t="s">
        <v>0</v>
      </c>
    </row>
    <row r="50" spans="1:23" ht="13">
      <c r="A50" s="24"/>
      <c r="B50" s="13"/>
      <c r="C50" s="165" t="s">
        <v>31</v>
      </c>
      <c r="D50" s="166"/>
      <c r="E50" s="166"/>
      <c r="F50" s="166"/>
      <c r="G50" s="174"/>
      <c r="H50" s="165" t="s">
        <v>60</v>
      </c>
      <c r="I50" s="166"/>
      <c r="J50" s="166"/>
      <c r="K50" s="166"/>
      <c r="L50" s="167"/>
      <c r="W50" s="74"/>
    </row>
    <row r="51" spans="1:23" ht="13">
      <c r="A51" s="24"/>
      <c r="B51" s="13"/>
      <c r="C51" s="14" t="s">
        <v>45</v>
      </c>
      <c r="D51" s="15" t="s">
        <v>46</v>
      </c>
      <c r="E51" s="15" t="s">
        <v>51</v>
      </c>
      <c r="F51" s="15" t="s">
        <v>73</v>
      </c>
      <c r="G51" s="73" t="s">
        <v>74</v>
      </c>
      <c r="H51" s="14" t="s">
        <v>45</v>
      </c>
      <c r="I51" s="15" t="s">
        <v>46</v>
      </c>
      <c r="J51" s="15" t="s">
        <v>51</v>
      </c>
      <c r="K51" s="15" t="s">
        <v>73</v>
      </c>
      <c r="L51" s="73" t="s">
        <v>74</v>
      </c>
      <c r="W51" s="74"/>
    </row>
    <row r="52" spans="1:23" ht="13">
      <c r="A52" s="12"/>
      <c r="B52" s="13"/>
      <c r="C52" s="14"/>
      <c r="D52" s="15"/>
      <c r="E52" s="15"/>
      <c r="F52" s="15"/>
      <c r="G52" s="13"/>
      <c r="H52" s="14"/>
      <c r="I52" s="15"/>
      <c r="J52" s="15"/>
      <c r="K52" s="15"/>
      <c r="L52" s="13"/>
      <c r="W52" s="41"/>
    </row>
    <row r="53" spans="1:23">
      <c r="A53" s="17" t="s">
        <v>38</v>
      </c>
      <c r="B53" s="18" t="s">
        <v>2</v>
      </c>
      <c r="C53" s="100">
        <f>C8</f>
        <v>-98</v>
      </c>
      <c r="D53" s="119">
        <f>D8</f>
        <v>-98</v>
      </c>
      <c r="E53" s="119">
        <f>E8</f>
        <v>-98</v>
      </c>
      <c r="F53" s="119">
        <f>F8</f>
        <v>-98</v>
      </c>
      <c r="G53" s="101">
        <f>G8</f>
        <v>-98</v>
      </c>
      <c r="H53" s="100"/>
      <c r="I53" s="119"/>
      <c r="J53" s="119"/>
      <c r="K53" s="119"/>
      <c r="L53" s="101"/>
      <c r="W53" s="43"/>
    </row>
    <row r="54" spans="1:23">
      <c r="A54" s="17" t="s">
        <v>3</v>
      </c>
      <c r="B54" s="18" t="s">
        <v>4</v>
      </c>
      <c r="C54" s="60"/>
      <c r="D54" s="16"/>
      <c r="E54" s="16"/>
      <c r="F54" s="16"/>
      <c r="G54" s="18"/>
      <c r="H54" s="90">
        <f>H9</f>
        <v>1</v>
      </c>
      <c r="I54" s="21">
        <f>I9</f>
        <v>-7</v>
      </c>
      <c r="J54" s="21">
        <f>J9</f>
        <v>-15</v>
      </c>
      <c r="K54" s="21">
        <f>K9</f>
        <v>-4.5</v>
      </c>
      <c r="L54" s="79">
        <f>L9</f>
        <v>1</v>
      </c>
      <c r="W54" s="43"/>
    </row>
    <row r="55" spans="1:23">
      <c r="A55" s="17"/>
      <c r="B55" s="18"/>
      <c r="C55" s="60"/>
      <c r="D55" s="16"/>
      <c r="E55" s="16"/>
      <c r="F55" s="16"/>
      <c r="G55" s="18"/>
      <c r="H55" s="60"/>
      <c r="I55" s="16"/>
      <c r="J55" s="16"/>
      <c r="K55" s="16"/>
      <c r="L55" s="18"/>
      <c r="W55" s="41"/>
    </row>
    <row r="56" spans="1:23">
      <c r="A56" s="17" t="s">
        <v>10</v>
      </c>
      <c r="B56" s="18" t="s">
        <v>4</v>
      </c>
      <c r="C56" s="87">
        <v>0</v>
      </c>
      <c r="D56" s="115">
        <v>0</v>
      </c>
      <c r="E56" s="115">
        <v>0</v>
      </c>
      <c r="F56" s="115">
        <v>0</v>
      </c>
      <c r="G56" s="88">
        <v>0</v>
      </c>
      <c r="H56" s="87">
        <v>0.30000500000000002</v>
      </c>
      <c r="I56" s="136">
        <v>0.3</v>
      </c>
      <c r="J56" s="136">
        <v>-0.3</v>
      </c>
      <c r="K56" s="136">
        <v>-0.3</v>
      </c>
      <c r="L56" s="88">
        <v>0.30000500000000002</v>
      </c>
      <c r="W56" s="19" t="s">
        <v>8</v>
      </c>
    </row>
    <row r="57" spans="1:23" ht="13">
      <c r="A57" s="17" t="s">
        <v>9</v>
      </c>
      <c r="B57" s="18" t="s">
        <v>4</v>
      </c>
      <c r="C57" s="102">
        <f>C53+C56</f>
        <v>-98</v>
      </c>
      <c r="D57" s="27">
        <f>D53+D56</f>
        <v>-98</v>
      </c>
      <c r="E57" s="27">
        <f>E53+E56</f>
        <v>-98</v>
      </c>
      <c r="F57" s="27">
        <f>F53+F56</f>
        <v>-98</v>
      </c>
      <c r="G57" s="103">
        <f>G53+G56</f>
        <v>-98</v>
      </c>
      <c r="H57" s="102">
        <f>H54+H56</f>
        <v>1.3000050000000001</v>
      </c>
      <c r="I57" s="27">
        <f>I54+I56</f>
        <v>-6.7</v>
      </c>
      <c r="J57" s="27">
        <f>J54+J56</f>
        <v>-15.3</v>
      </c>
      <c r="K57" s="27">
        <f>K54+K56</f>
        <v>-4.8</v>
      </c>
      <c r="L57" s="103">
        <f>L54+L56</f>
        <v>1.3000050000000001</v>
      </c>
      <c r="W57" s="19" t="s">
        <v>12</v>
      </c>
    </row>
    <row r="58" spans="1:23">
      <c r="A58" s="17"/>
      <c r="B58" s="18"/>
      <c r="C58" s="60"/>
      <c r="D58" s="16"/>
      <c r="E58" s="16"/>
      <c r="F58" s="16"/>
      <c r="G58" s="18"/>
      <c r="H58" s="60"/>
      <c r="I58" s="16"/>
      <c r="J58" s="16"/>
      <c r="K58" s="16"/>
      <c r="L58" s="18"/>
      <c r="W58" s="41"/>
    </row>
    <row r="59" spans="1:23" ht="13">
      <c r="A59" s="37" t="s">
        <v>7</v>
      </c>
      <c r="B59" s="18"/>
      <c r="C59" s="60"/>
      <c r="D59" s="16"/>
      <c r="E59" s="16"/>
      <c r="F59" s="16"/>
      <c r="G59" s="18"/>
      <c r="H59" s="60"/>
      <c r="I59" s="16"/>
      <c r="J59" s="16"/>
      <c r="K59" s="16"/>
      <c r="L59" s="18"/>
      <c r="W59" s="41"/>
    </row>
    <row r="60" spans="1:23">
      <c r="A60" s="17" t="s">
        <v>27</v>
      </c>
      <c r="B60" s="18" t="s">
        <v>40</v>
      </c>
      <c r="C60" s="93">
        <f>(10^12)*(10^-3)*(C5/15)*10^(C57/10)</f>
        <v>0.31697863849222196</v>
      </c>
      <c r="D60" s="25">
        <f>(10^12)*(10^-3)*(D5/15)*10^(D57/10)</f>
        <v>0.31697863849222196</v>
      </c>
      <c r="E60" s="25">
        <f>(10^12)*(10^-3)*(E5/15)*10^(E57/10)</f>
        <v>0.31697863849222196</v>
      </c>
      <c r="F60" s="25">
        <f>(10^12)*(10^-3)*(F5/15)*10^(F57/10)</f>
        <v>0.31697863849222196</v>
      </c>
      <c r="G60" s="84">
        <f>(10^12)*(10^-3)*(G5/15)*10^(G57/10)</f>
        <v>0.31697863849222196</v>
      </c>
      <c r="H60" s="93">
        <f>(10^12)*(10^-3)*(C5/15)*10^((C57+H57)/10)</f>
        <v>0.42759291018469237</v>
      </c>
      <c r="I60" s="32">
        <f>(10^12)*(10^-3)*(D5/15)*10^((D57+I57)/10)</f>
        <v>6.7768831227840318E-2</v>
      </c>
      <c r="J60" s="32">
        <f>(10^12)*(10^-3)*(E5/15)*10^((E57+J57)/10)</f>
        <v>9.3547028257439466E-3</v>
      </c>
      <c r="K60" s="32">
        <f>(10^12)*(10^-3)*(F5/15)*10^((F57+K57)/10)</f>
        <v>0.10496149204995438</v>
      </c>
      <c r="L60" s="96">
        <f>(10^12)*(10^-3)*(G5/15)*10^((G57+L57)/10)</f>
        <v>0.42759291018469237</v>
      </c>
      <c r="W60" s="41"/>
    </row>
    <row r="61" spans="1:23" ht="13">
      <c r="A61" s="26" t="s">
        <v>48</v>
      </c>
      <c r="B61" s="18" t="s">
        <v>4</v>
      </c>
      <c r="C61" s="60"/>
      <c r="D61" s="16"/>
      <c r="E61" s="16"/>
      <c r="F61" s="16"/>
      <c r="G61" s="18"/>
      <c r="H61" s="102">
        <f>10*LOG10(H60/(C60))</f>
        <v>1.3000049999999992</v>
      </c>
      <c r="I61" s="27">
        <f>10*LOG10(I60/(D60))</f>
        <v>-6.7000000000000011</v>
      </c>
      <c r="J61" s="27">
        <f>10*LOG10(J60/(E60))</f>
        <v>-15.299999999999997</v>
      </c>
      <c r="K61" s="27">
        <f>10*LOG10(K60/(F60))</f>
        <v>-4.7999999999999963</v>
      </c>
      <c r="L61" s="103">
        <f>10*LOG10(L60/(G60))</f>
        <v>1.3000049999999992</v>
      </c>
      <c r="W61" s="19"/>
    </row>
    <row r="62" spans="1:23" ht="13.5" thickBot="1">
      <c r="A62" s="154" t="s">
        <v>32</v>
      </c>
      <c r="B62" s="64" t="s">
        <v>39</v>
      </c>
      <c r="C62" s="128">
        <f>10*LOG((H60+C60)*10^-9)+10*LOG(C7*12)</f>
        <v>-60.236064516060551</v>
      </c>
      <c r="D62" s="129">
        <f>10*LOG((I60+D60)*10^-9)+10*LOG(D7*12)</f>
        <v>-63.103371162990413</v>
      </c>
      <c r="E62" s="129">
        <f>10*LOG((J60+E60)*10^-9)+10*LOG(E7*12)</f>
        <v>-63.81851440977934</v>
      </c>
      <c r="F62" s="129">
        <f>10*LOG((K60+F60)*10^-9)+10*LOG(F7*12)</f>
        <v>-62.70262055782166</v>
      </c>
      <c r="G62" s="130">
        <f>10*LOG((L60+G60)*10^-9)+10*LOG(G7*12)</f>
        <v>-60.236064516060551</v>
      </c>
      <c r="H62" s="153"/>
      <c r="I62" s="62"/>
      <c r="J62" s="62"/>
      <c r="K62" s="62"/>
      <c r="L62" s="51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42"/>
    </row>
    <row r="63" spans="1:23" s="48" customFormat="1" ht="13">
      <c r="A63" s="49"/>
    </row>
    <row r="64" spans="1:23" s="48" customFormat="1" ht="13.5" thickBot="1">
      <c r="A64" s="49"/>
    </row>
    <row r="65" spans="1:23" s="48" customFormat="1" ht="13.5" thickBot="1">
      <c r="A65" s="143" t="s">
        <v>57</v>
      </c>
      <c r="B65" s="144"/>
      <c r="C65" s="163" t="s">
        <v>43</v>
      </c>
      <c r="D65" s="163"/>
      <c r="E65" s="163"/>
      <c r="F65" s="163"/>
      <c r="G65" s="163"/>
      <c r="H65" s="163"/>
      <c r="I65" s="163"/>
      <c r="J65" s="163"/>
      <c r="K65" s="163"/>
      <c r="L65" s="163"/>
      <c r="M65" s="162" t="s">
        <v>59</v>
      </c>
      <c r="N65" s="163"/>
      <c r="O65" s="163"/>
      <c r="P65" s="163"/>
      <c r="Q65" s="164"/>
      <c r="R65" s="162" t="s">
        <v>66</v>
      </c>
      <c r="S65" s="163"/>
      <c r="T65" s="163"/>
      <c r="U65" s="163"/>
      <c r="V65" s="164"/>
      <c r="W65" s="145" t="s">
        <v>58</v>
      </c>
    </row>
    <row r="66" spans="1:23" ht="13">
      <c r="A66" s="24"/>
      <c r="B66" s="16"/>
      <c r="C66" s="165" t="s">
        <v>31</v>
      </c>
      <c r="D66" s="166"/>
      <c r="E66" s="166"/>
      <c r="F66" s="166"/>
      <c r="G66" s="174"/>
      <c r="H66" s="165" t="s">
        <v>60</v>
      </c>
      <c r="I66" s="166"/>
      <c r="J66" s="166"/>
      <c r="K66" s="166"/>
      <c r="L66" s="175"/>
      <c r="M66" s="143"/>
      <c r="N66" s="146"/>
      <c r="O66" s="146"/>
      <c r="P66" s="146"/>
      <c r="Q66" s="148"/>
      <c r="R66" s="143"/>
      <c r="S66" s="146"/>
      <c r="T66" s="146"/>
      <c r="U66" s="146"/>
      <c r="V66" s="147"/>
      <c r="W66" s="74"/>
    </row>
    <row r="67" spans="1:23" ht="13">
      <c r="A67" s="24"/>
      <c r="B67" s="16"/>
      <c r="C67" s="14" t="s">
        <v>45</v>
      </c>
      <c r="D67" s="15" t="s">
        <v>46</v>
      </c>
      <c r="E67" s="15" t="s">
        <v>51</v>
      </c>
      <c r="F67" s="15" t="s">
        <v>73</v>
      </c>
      <c r="G67" s="73" t="s">
        <v>74</v>
      </c>
      <c r="H67" s="14" t="s">
        <v>45</v>
      </c>
      <c r="I67" s="15" t="s">
        <v>46</v>
      </c>
      <c r="J67" s="15" t="s">
        <v>51</v>
      </c>
      <c r="K67" s="15" t="s">
        <v>73</v>
      </c>
      <c r="L67" s="73" t="s">
        <v>74</v>
      </c>
      <c r="M67" s="14" t="s">
        <v>45</v>
      </c>
      <c r="N67" s="15" t="s">
        <v>46</v>
      </c>
      <c r="O67" s="15" t="s">
        <v>51</v>
      </c>
      <c r="P67" s="15" t="s">
        <v>73</v>
      </c>
      <c r="Q67" s="73" t="s">
        <v>74</v>
      </c>
      <c r="R67" s="14" t="s">
        <v>45</v>
      </c>
      <c r="S67" s="15" t="s">
        <v>46</v>
      </c>
      <c r="T67" s="15" t="s">
        <v>51</v>
      </c>
      <c r="U67" s="15" t="s">
        <v>73</v>
      </c>
      <c r="V67" s="73" t="s">
        <v>74</v>
      </c>
      <c r="W67" s="86"/>
    </row>
    <row r="68" spans="1:23" ht="13">
      <c r="A68" s="24"/>
      <c r="B68" s="16"/>
      <c r="C68" s="14"/>
      <c r="D68" s="15"/>
      <c r="E68" s="15"/>
      <c r="F68" s="15"/>
      <c r="G68" s="73"/>
      <c r="H68" s="135"/>
      <c r="I68" s="5"/>
      <c r="J68" s="5"/>
      <c r="K68" s="5"/>
      <c r="L68" s="5"/>
      <c r="M68" s="14"/>
      <c r="N68" s="15"/>
      <c r="O68" s="15"/>
      <c r="P68" s="15"/>
      <c r="Q68" s="73"/>
      <c r="R68" s="14"/>
      <c r="S68" s="15"/>
      <c r="T68" s="15"/>
      <c r="U68" s="15"/>
      <c r="V68" s="73"/>
      <c r="W68" s="86"/>
    </row>
    <row r="69" spans="1:23">
      <c r="A69" s="28" t="s">
        <v>63</v>
      </c>
      <c r="B69" s="29" t="s">
        <v>4</v>
      </c>
      <c r="C69" s="38"/>
      <c r="D69" s="120"/>
      <c r="E69" s="120"/>
      <c r="F69" s="120"/>
      <c r="G69" s="104"/>
      <c r="H69" s="65">
        <f>H70-M70</f>
        <v>1.0000049999999991</v>
      </c>
      <c r="I69" s="134">
        <f>I70-N70</f>
        <v>-7.0000000000000009</v>
      </c>
      <c r="J69" s="120">
        <f>J70-O70</f>
        <v>-15.599999999999998</v>
      </c>
      <c r="K69" s="120">
        <f>K70-P70</f>
        <v>-5.0999999999999961</v>
      </c>
      <c r="L69" s="106">
        <f>L70-Q70</f>
        <v>1.0000049999999991</v>
      </c>
      <c r="M69" s="38"/>
      <c r="N69" s="120"/>
      <c r="O69" s="120"/>
      <c r="P69" s="120"/>
      <c r="Q69" s="104"/>
      <c r="R69" s="151">
        <v>1</v>
      </c>
      <c r="S69" s="152">
        <v>-7</v>
      </c>
      <c r="T69" s="160"/>
      <c r="U69" s="160"/>
      <c r="V69" s="139">
        <v>1</v>
      </c>
      <c r="W69" s="78" t="s">
        <v>88</v>
      </c>
    </row>
    <row r="70" spans="1:23" ht="13">
      <c r="A70" s="31" t="s">
        <v>64</v>
      </c>
      <c r="B70" s="29" t="s">
        <v>4</v>
      </c>
      <c r="C70" s="38"/>
      <c r="D70" s="120"/>
      <c r="E70" s="120"/>
      <c r="F70" s="120"/>
      <c r="G70" s="104"/>
      <c r="H70" s="38">
        <f>H61</f>
        <v>1.3000049999999992</v>
      </c>
      <c r="I70" s="120">
        <f>I61</f>
        <v>-6.7000000000000011</v>
      </c>
      <c r="J70" s="120">
        <f>J61</f>
        <v>-15.299999999999997</v>
      </c>
      <c r="K70" s="120">
        <f>K61</f>
        <v>-4.7999999999999963</v>
      </c>
      <c r="L70" s="104">
        <f>L61</f>
        <v>1.3000049999999992</v>
      </c>
      <c r="M70" s="109">
        <f>M36</f>
        <v>0.3</v>
      </c>
      <c r="N70" s="122">
        <f>N36</f>
        <v>0.3</v>
      </c>
      <c r="O70" s="122">
        <f>O36</f>
        <v>0.3</v>
      </c>
      <c r="P70" s="122">
        <f>P36</f>
        <v>0.3</v>
      </c>
      <c r="Q70" s="110">
        <f>Q36</f>
        <v>0.3</v>
      </c>
      <c r="R70" s="109"/>
      <c r="S70" s="122"/>
      <c r="T70" s="122"/>
      <c r="U70" s="122"/>
      <c r="V70" s="110"/>
      <c r="W70" s="86"/>
    </row>
    <row r="71" spans="1:23">
      <c r="A71" s="28" t="s">
        <v>65</v>
      </c>
      <c r="B71" s="29" t="s">
        <v>4</v>
      </c>
      <c r="C71" s="38"/>
      <c r="D71" s="120"/>
      <c r="E71" s="120"/>
      <c r="F71" s="120"/>
      <c r="G71" s="104"/>
      <c r="H71" s="38">
        <f>H70+M70</f>
        <v>1.6000049999999992</v>
      </c>
      <c r="I71" s="120">
        <f>I70+N70</f>
        <v>-6.4000000000000012</v>
      </c>
      <c r="J71" s="134">
        <f>J70+O70</f>
        <v>-14.999999999999996</v>
      </c>
      <c r="K71" s="134">
        <f>K70+P70</f>
        <v>-4.4999999999999964</v>
      </c>
      <c r="L71" s="104">
        <f>L70+Q70</f>
        <v>1.6000049999999992</v>
      </c>
      <c r="M71" s="38"/>
      <c r="N71" s="120"/>
      <c r="O71" s="120"/>
      <c r="P71" s="120"/>
      <c r="Q71" s="104"/>
      <c r="R71" s="38"/>
      <c r="S71" s="120"/>
      <c r="T71" s="152">
        <v>-15</v>
      </c>
      <c r="U71" s="152">
        <v>-4.5</v>
      </c>
      <c r="V71" s="161"/>
      <c r="W71" s="78" t="s">
        <v>88</v>
      </c>
    </row>
    <row r="72" spans="1:23" ht="13">
      <c r="A72" s="24"/>
      <c r="B72" s="16"/>
      <c r="C72" s="14"/>
      <c r="D72" s="15"/>
      <c r="E72" s="15"/>
      <c r="F72" s="15"/>
      <c r="G72" s="73"/>
      <c r="H72" s="135"/>
      <c r="I72" s="5"/>
      <c r="J72" s="5"/>
      <c r="K72" s="5"/>
      <c r="L72" s="5"/>
      <c r="M72" s="14"/>
      <c r="N72" s="15"/>
      <c r="O72" s="15"/>
      <c r="P72" s="15"/>
      <c r="Q72" s="73"/>
      <c r="R72" s="14"/>
      <c r="S72" s="15"/>
      <c r="T72" s="15"/>
      <c r="U72" s="15"/>
      <c r="V72" s="73"/>
      <c r="W72" s="86"/>
    </row>
    <row r="73" spans="1:23" ht="13">
      <c r="A73" s="28" t="s">
        <v>69</v>
      </c>
      <c r="B73" s="66" t="s">
        <v>39</v>
      </c>
      <c r="C73" s="38">
        <f>C74-M74</f>
        <v>-61.745353641159319</v>
      </c>
      <c r="D73" s="120">
        <f>D74-N74</f>
        <v>-64.604200978683792</v>
      </c>
      <c r="E73" s="120">
        <f>E74-O74</f>
        <v>-65.318542598497658</v>
      </c>
      <c r="F73" s="120">
        <f>F74-P74</f>
        <v>-64.204676754871329</v>
      </c>
      <c r="G73" s="104">
        <f>G74-Q74</f>
        <v>-61.745353641159319</v>
      </c>
      <c r="H73" s="38"/>
      <c r="I73" s="120"/>
      <c r="J73" s="120"/>
      <c r="K73" s="120"/>
      <c r="L73" s="104"/>
      <c r="M73" s="111"/>
      <c r="N73" s="124"/>
      <c r="O73" s="124"/>
      <c r="P73" s="124"/>
      <c r="Q73" s="112"/>
      <c r="R73" s="38"/>
      <c r="S73" s="120"/>
      <c r="T73" s="120"/>
      <c r="U73" s="120"/>
      <c r="V73" s="110"/>
      <c r="W73" s="86"/>
    </row>
    <row r="74" spans="1:23" ht="13">
      <c r="A74" s="31" t="s">
        <v>70</v>
      </c>
      <c r="B74" s="66" t="s">
        <v>39</v>
      </c>
      <c r="C74" s="38">
        <f>C62</f>
        <v>-60.236064516060551</v>
      </c>
      <c r="D74" s="149">
        <f>D62</f>
        <v>-63.103371162990413</v>
      </c>
      <c r="E74" s="149">
        <f>E62</f>
        <v>-63.81851440977934</v>
      </c>
      <c r="F74" s="149">
        <f>F62</f>
        <v>-62.70262055782166</v>
      </c>
      <c r="G74" s="104">
        <f>G62</f>
        <v>-60.236064516060551</v>
      </c>
      <c r="H74" s="38"/>
      <c r="I74" s="120"/>
      <c r="J74" s="120"/>
      <c r="K74" s="120"/>
      <c r="L74" s="104"/>
      <c r="M74" s="109">
        <f>M40</f>
        <v>1.5092891250987703</v>
      </c>
      <c r="N74" s="122">
        <f>N40</f>
        <v>1.5008298156933828</v>
      </c>
      <c r="O74" s="122">
        <f>O40</f>
        <v>1.5000281887183133</v>
      </c>
      <c r="P74" s="122">
        <f>P40</f>
        <v>1.5020561970496717</v>
      </c>
      <c r="Q74" s="110">
        <f>Q40</f>
        <v>1.5092891250987703</v>
      </c>
      <c r="R74" s="109"/>
      <c r="S74" s="122"/>
      <c r="T74" s="122"/>
      <c r="U74" s="122"/>
      <c r="V74" s="110"/>
      <c r="W74" s="86"/>
    </row>
    <row r="75" spans="1:23">
      <c r="A75" s="28" t="s">
        <v>71</v>
      </c>
      <c r="B75" s="66" t="s">
        <v>39</v>
      </c>
      <c r="C75" s="65">
        <f>C74+M74</f>
        <v>-58.726775390961784</v>
      </c>
      <c r="D75" s="134">
        <f>D74+N74</f>
        <v>-61.602541347297027</v>
      </c>
      <c r="E75" s="134">
        <f>E74+O74</f>
        <v>-62.318486221061029</v>
      </c>
      <c r="F75" s="134">
        <f>F74+P74</f>
        <v>-61.200564360771992</v>
      </c>
      <c r="G75" s="106">
        <f>G74+Q74</f>
        <v>-58.726775390961784</v>
      </c>
      <c r="H75" s="38"/>
      <c r="I75" s="120"/>
      <c r="J75" s="120"/>
      <c r="K75" s="120"/>
      <c r="L75" s="104"/>
      <c r="M75" s="111"/>
      <c r="N75" s="124"/>
      <c r="O75" s="124"/>
      <c r="P75" s="124"/>
      <c r="Q75" s="112"/>
      <c r="R75" s="151">
        <v>-25</v>
      </c>
      <c r="S75" s="152">
        <v>-25</v>
      </c>
      <c r="T75" s="152">
        <v>-25</v>
      </c>
      <c r="U75" s="152">
        <v>-25</v>
      </c>
      <c r="V75" s="139">
        <v>-25</v>
      </c>
      <c r="W75" s="78" t="s">
        <v>72</v>
      </c>
    </row>
    <row r="76" spans="1:23" ht="13">
      <c r="A76" s="24"/>
      <c r="B76" s="16"/>
      <c r="C76" s="55"/>
      <c r="D76" s="22"/>
      <c r="E76" s="22"/>
      <c r="F76" s="22"/>
      <c r="G76" s="68"/>
      <c r="H76" s="55"/>
      <c r="I76" s="22"/>
      <c r="J76" s="22"/>
      <c r="K76" s="22"/>
      <c r="L76" s="22"/>
      <c r="M76" s="14"/>
      <c r="N76" s="15"/>
      <c r="O76" s="15"/>
      <c r="P76" s="15"/>
      <c r="Q76" s="13"/>
      <c r="R76" s="14"/>
      <c r="S76" s="15"/>
      <c r="T76" s="15"/>
      <c r="U76" s="15"/>
      <c r="V76" s="13"/>
      <c r="W76" s="41"/>
    </row>
    <row r="77" spans="1:23" ht="13.5" thickBot="1">
      <c r="A77" s="39" t="s">
        <v>13</v>
      </c>
      <c r="B77" s="40"/>
      <c r="C77" s="83"/>
      <c r="D77" s="121"/>
      <c r="E77" s="121"/>
      <c r="F77" s="121"/>
      <c r="G77" s="105"/>
      <c r="H77" s="83"/>
      <c r="I77" s="121"/>
      <c r="J77" s="121"/>
      <c r="K77" s="121"/>
      <c r="L77" s="121"/>
      <c r="M77" s="83"/>
      <c r="N77" s="121"/>
      <c r="O77" s="121"/>
      <c r="P77" s="121"/>
      <c r="Q77" s="105"/>
      <c r="R77" s="83"/>
      <c r="S77" s="121"/>
      <c r="T77" s="121"/>
      <c r="U77" s="121"/>
      <c r="V77" s="105"/>
      <c r="W77" s="47" t="s">
        <v>14</v>
      </c>
    </row>
  </sheetData>
  <mergeCells count="21">
    <mergeCell ref="M31:Q31"/>
    <mergeCell ref="C2:L2"/>
    <mergeCell ref="C3:G3"/>
    <mergeCell ref="H3:L3"/>
    <mergeCell ref="C13:L13"/>
    <mergeCell ref="C14:G14"/>
    <mergeCell ref="H14:L14"/>
    <mergeCell ref="C21:L21"/>
    <mergeCell ref="C22:G22"/>
    <mergeCell ref="H22:L22"/>
    <mergeCell ref="C31:L31"/>
    <mergeCell ref="C32:G32"/>
    <mergeCell ref="H32:L32"/>
    <mergeCell ref="C49:L49"/>
    <mergeCell ref="C50:G50"/>
    <mergeCell ref="H50:L50"/>
    <mergeCell ref="C65:L65"/>
    <mergeCell ref="M65:Q65"/>
    <mergeCell ref="R65:V65"/>
    <mergeCell ref="C66:G66"/>
    <mergeCell ref="H66:L66"/>
  </mergeCells>
  <phoneticPr fontId="13" type="noConversion"/>
  <conditionalFormatting sqref="C75">
    <cfRule type="cellIs" dxfId="12" priority="10" stopIfTrue="1" operator="greaterThan">
      <formula>$R$75</formula>
    </cfRule>
  </conditionalFormatting>
  <conditionalFormatting sqref="D75">
    <cfRule type="cellIs" dxfId="11" priority="6" stopIfTrue="1" operator="greaterThan">
      <formula>$S$75</formula>
    </cfRule>
  </conditionalFormatting>
  <conditionalFormatting sqref="E75">
    <cfRule type="cellIs" dxfId="10" priority="5" stopIfTrue="1" operator="greaterThan">
      <formula>$T$75</formula>
    </cfRule>
  </conditionalFormatting>
  <conditionalFormatting sqref="F75">
    <cfRule type="cellIs" dxfId="9" priority="4" stopIfTrue="1" operator="greaterThan">
      <formula>$U$75</formula>
    </cfRule>
  </conditionalFormatting>
  <conditionalFormatting sqref="G75">
    <cfRule type="cellIs" dxfId="8" priority="9" stopIfTrue="1" operator="greaterThan">
      <formula>$V$75</formula>
    </cfRule>
  </conditionalFormatting>
  <conditionalFormatting sqref="H69">
    <cfRule type="cellIs" dxfId="7" priority="8" stopIfTrue="1" operator="lessThan">
      <formula>$R$69</formula>
    </cfRule>
  </conditionalFormatting>
  <conditionalFormatting sqref="I69">
    <cfRule type="cellIs" dxfId="6" priority="7" stopIfTrue="1" operator="lessThan">
      <formula>$S$69</formula>
    </cfRule>
  </conditionalFormatting>
  <conditionalFormatting sqref="J71">
    <cfRule type="cellIs" dxfId="5" priority="3" stopIfTrue="1" operator="greaterThan">
      <formula>$T$71</formula>
    </cfRule>
  </conditionalFormatting>
  <conditionalFormatting sqref="K71">
    <cfRule type="cellIs" dxfId="4" priority="2" stopIfTrue="1" operator="greaterThan">
      <formula>$U$71</formula>
    </cfRule>
  </conditionalFormatting>
  <conditionalFormatting sqref="L69">
    <cfRule type="cellIs" dxfId="3" priority="1" stopIfTrue="1" operator="lessThan">
      <formula>$V$69</formula>
    </cfRule>
  </conditionalFormatting>
  <conditionalFormatting sqref="R69">
    <cfRule type="cellIs" dxfId="2" priority="13" stopIfTrue="1" operator="lessThan">
      <formula>#REF!</formula>
    </cfRule>
  </conditionalFormatting>
  <conditionalFormatting sqref="W77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19.4.1.2-1</vt:lpstr>
      <vt:lpstr>19.4.1.2-3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2025-11-14T14:38:15Z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